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28680" yWindow="-120" windowWidth="23250" windowHeight="13170" tabRatio="536"/>
  </bookViews>
  <sheets>
    <sheet name="Ⅱ-2 행정구역" sheetId="18" r:id="rId1"/>
    <sheet name="Ⅱ-3 토지지목별 현황" sheetId="10" r:id="rId2"/>
    <sheet name="Ⅱ-4 일기일수" sheetId="9" r:id="rId3"/>
    <sheet name="Ⅱ-5 기상개황" sheetId="17" r:id="rId4"/>
    <sheet name="Ⅱ-6 강수량" sheetId="13" r:id="rId5"/>
  </sheets>
  <definedNames>
    <definedName name="_xlnm.Print_Area" localSheetId="0">'Ⅱ-2 행정구역'!$A$1:$R$42</definedName>
    <definedName name="_xlnm.Print_Area" localSheetId="1">'Ⅱ-3 토지지목별 현황'!$A$1:$AD$37</definedName>
    <definedName name="_xlnm.Print_Area" localSheetId="2">'Ⅱ-4 일기일수'!$A$1:$L$22</definedName>
    <definedName name="_xlnm.Print_Area" localSheetId="3">'Ⅱ-5 기상개황'!$A$1:$Q$23</definedName>
  </definedNames>
  <calcPr calcId="162913"/>
</workbook>
</file>

<file path=xl/calcChain.xml><?xml version="1.0" encoding="utf-8"?>
<calcChain xmlns="http://schemas.openxmlformats.org/spreadsheetml/2006/main">
  <c r="C9" i="10" l="1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Z9" i="10"/>
  <c r="AA9" i="10"/>
  <c r="AB9" i="10"/>
  <c r="AC9" i="10"/>
  <c r="AD9" i="10"/>
  <c r="B9" i="10"/>
  <c r="N11" i="18" l="1"/>
  <c r="R23" i="17" l="1"/>
  <c r="B8" i="13" l="1"/>
  <c r="B6" i="13" l="1"/>
</calcChain>
</file>

<file path=xl/sharedStrings.xml><?xml version="1.0" encoding="utf-8"?>
<sst xmlns="http://schemas.openxmlformats.org/spreadsheetml/2006/main" count="206" uniqueCount="178">
  <si>
    <t>Unit : ㎡</t>
  </si>
  <si>
    <t>Unit : ㎜</t>
  </si>
  <si>
    <t xml:space="preserve">단위 : ㎜ </t>
  </si>
  <si>
    <t xml:space="preserve"> </t>
  </si>
  <si>
    <t>단위 : 일</t>
  </si>
  <si>
    <t>구름조금
Partly 
cloudy</t>
  </si>
  <si>
    <t>구름많음
Mostly
cloudy</t>
  </si>
  <si>
    <t>눈
Snow</t>
  </si>
  <si>
    <t>이슬점
온도
Mean dewpoint temperature
(℃)</t>
  </si>
  <si>
    <t>일조시간
Duration 
of
sunshine</t>
  </si>
  <si>
    <t>바람(㎧)
Wind Speed</t>
  </si>
  <si>
    <t>평균
Mean</t>
  </si>
  <si>
    <t>평균
최고
Mean
maximum</t>
  </si>
  <si>
    <t>평균
최저
Mean
minimum</t>
  </si>
  <si>
    <t>최소
Lowest</t>
  </si>
  <si>
    <t>계
Total</t>
  </si>
  <si>
    <t>1월
January</t>
  </si>
  <si>
    <t>2월
February</t>
  </si>
  <si>
    <t>3월
March</t>
  </si>
  <si>
    <t>4월
April</t>
  </si>
  <si>
    <t>5월
May</t>
  </si>
  <si>
    <t>6월
June</t>
  </si>
  <si>
    <t>7월
July</t>
  </si>
  <si>
    <t>8월
August</t>
  </si>
  <si>
    <t>9월
September</t>
  </si>
  <si>
    <t>10월
October</t>
  </si>
  <si>
    <t>11월
November</t>
  </si>
  <si>
    <t>12월
December</t>
  </si>
  <si>
    <t>단위 : ㎡</t>
  </si>
  <si>
    <t xml:space="preserve"> 계
Total</t>
  </si>
  <si>
    <t>과수원
Orchard</t>
  </si>
  <si>
    <t>목장용지
Pasture</t>
  </si>
  <si>
    <t>공장용지
Factory site</t>
  </si>
  <si>
    <t>철도용지
Railroad site</t>
  </si>
  <si>
    <t>체육용지
Gymnastics site</t>
  </si>
  <si>
    <t>종교용지
Religion site</t>
  </si>
  <si>
    <t>평균
풍속
Mean Speed</t>
  </si>
  <si>
    <t>최대
풍속
Highest Speed</t>
  </si>
  <si>
    <t>최대
순간풍속
Highest Gust Speed</t>
    <phoneticPr fontId="5" type="noConversion"/>
  </si>
  <si>
    <t>통·리
Tong &amp; Ri</t>
  </si>
  <si>
    <t>반
Ban</t>
    <phoneticPr fontId="15" type="noConversion"/>
  </si>
  <si>
    <t>상대습도(%)
Relative humidity</t>
    <phoneticPr fontId="5" type="noConversion"/>
  </si>
  <si>
    <t>Ⅱ. 토지 및 기후 Land and Climate</t>
    <phoneticPr fontId="5" type="noConversion"/>
  </si>
  <si>
    <t>창고용지
Warehouse site</t>
    <phoneticPr fontId="5" type="noConversion"/>
  </si>
  <si>
    <t>시 · 군 · 구
City ·Country  ·District</t>
    <phoneticPr fontId="5" type="noConversion"/>
  </si>
  <si>
    <t>시
Cities</t>
    <phoneticPr fontId="5" type="noConversion"/>
  </si>
  <si>
    <t>군
Counties</t>
    <phoneticPr fontId="5" type="noConversion"/>
  </si>
  <si>
    <t>읍 ·면 ·동
Eup ·Myeon· Dong</t>
    <phoneticPr fontId="5" type="noConversion"/>
  </si>
  <si>
    <t>행정
Administrative</t>
    <phoneticPr fontId="5" type="noConversion"/>
  </si>
  <si>
    <t>법정
Legal</t>
    <phoneticPr fontId="5" type="noConversion"/>
  </si>
  <si>
    <t>수도용지
Water 
supply site</t>
    <phoneticPr fontId="5" type="noConversion"/>
  </si>
  <si>
    <t>황사
Yellow sand</t>
    <phoneticPr fontId="5" type="noConversion"/>
  </si>
  <si>
    <t>평균
해면기압
Air pressure 
at mean 
sea level
(hPa)</t>
    <phoneticPr fontId="5" type="noConversion"/>
  </si>
  <si>
    <t>평균
운량
Mean cloud amount</t>
    <phoneticPr fontId="5" type="noConversion"/>
  </si>
  <si>
    <t xml:space="preserve">단위 : 개별 </t>
    <phoneticPr fontId="5" type="noConversion"/>
  </si>
  <si>
    <t>Unit : item specific</t>
    <phoneticPr fontId="5" type="noConversion"/>
  </si>
  <si>
    <t>읍
Eup</t>
    <phoneticPr fontId="5" type="noConversion"/>
  </si>
  <si>
    <t>면
Myeon</t>
    <phoneticPr fontId="5" type="noConversion"/>
  </si>
  <si>
    <t>동
Dong</t>
    <phoneticPr fontId="5" type="noConversion"/>
  </si>
  <si>
    <t>통
Tong</t>
    <phoneticPr fontId="5" type="noConversion"/>
  </si>
  <si>
    <t>리
Ri</t>
    <phoneticPr fontId="5" type="noConversion"/>
  </si>
  <si>
    <t>시·군·구
City·County·District</t>
    <phoneticPr fontId="5" type="noConversion"/>
  </si>
  <si>
    <t>읍·면
Eup·Myeon</t>
    <phoneticPr fontId="5" type="noConversion"/>
  </si>
  <si>
    <t>시·도
Metropolitan City
·Province</t>
    <phoneticPr fontId="5" type="noConversion"/>
  </si>
  <si>
    <t>대
Building
site</t>
    <phoneticPr fontId="5" type="noConversion"/>
  </si>
  <si>
    <t>최고
극값
Highest</t>
    <phoneticPr fontId="5" type="noConversion"/>
  </si>
  <si>
    <t>최저
극값
Lowest</t>
    <phoneticPr fontId="5" type="noConversion"/>
  </si>
  <si>
    <t>강수량
Precipitation
(㎜)</t>
    <phoneticPr fontId="5" type="noConversion"/>
  </si>
  <si>
    <t>Source : Korea Meteorological Administration</t>
    <phoneticPr fontId="5" type="noConversion"/>
  </si>
  <si>
    <t>전
Dry
paddy
field</t>
    <phoneticPr fontId="5" type="noConversion"/>
  </si>
  <si>
    <t>답
Paddy
field</t>
    <phoneticPr fontId="5" type="noConversion"/>
  </si>
  <si>
    <t>Unit : each, ㎢</t>
    <phoneticPr fontId="5" type="noConversion"/>
  </si>
  <si>
    <t>단위 : 개, ㎢</t>
    <phoneticPr fontId="5" type="noConversion"/>
  </si>
  <si>
    <t>면적
Area
(㎢)</t>
    <phoneticPr fontId="5" type="noConversion"/>
  </si>
  <si>
    <t>Unit : day</t>
    <phoneticPr fontId="5" type="noConversion"/>
  </si>
  <si>
    <t xml:space="preserve"> </t>
    <phoneticPr fontId="5" type="noConversion"/>
  </si>
  <si>
    <t>임야
Forestry</t>
    <phoneticPr fontId="5" type="noConversion"/>
  </si>
  <si>
    <t>염전
Saltern</t>
    <phoneticPr fontId="5" type="noConversion"/>
  </si>
  <si>
    <t>주유소용지
Gas station
site</t>
    <phoneticPr fontId="5" type="noConversion"/>
  </si>
  <si>
    <t>제방
Bank</t>
    <phoneticPr fontId="5" type="noConversion"/>
  </si>
  <si>
    <t>하천
Rivers</t>
    <phoneticPr fontId="5" type="noConversion"/>
  </si>
  <si>
    <t>구거
Ditch</t>
    <phoneticPr fontId="5" type="noConversion"/>
  </si>
  <si>
    <t>유지
Marsh</t>
    <phoneticPr fontId="5" type="noConversion"/>
  </si>
  <si>
    <t>공원
Park</t>
    <phoneticPr fontId="5" type="noConversion"/>
  </si>
  <si>
    <t>유원지
Recrecation site</t>
    <phoneticPr fontId="5" type="noConversion"/>
  </si>
  <si>
    <t>사적지
Historic 
site</t>
    <phoneticPr fontId="5" type="noConversion"/>
  </si>
  <si>
    <t>묘지
Burial</t>
    <phoneticPr fontId="5" type="noConversion"/>
  </si>
  <si>
    <t>잡종지
Miscellaneous site</t>
    <phoneticPr fontId="5" type="noConversion"/>
  </si>
  <si>
    <t>광천지
Mineral
spring site</t>
    <phoneticPr fontId="5" type="noConversion"/>
  </si>
  <si>
    <t>학교용지
School site</t>
    <phoneticPr fontId="5" type="noConversion"/>
  </si>
  <si>
    <t>주차장
Parking lot</t>
    <phoneticPr fontId="5" type="noConversion"/>
  </si>
  <si>
    <t>양어장
Fish farm</t>
    <phoneticPr fontId="5" type="noConversion"/>
  </si>
  <si>
    <t>출장소
Branch Office</t>
    <phoneticPr fontId="5" type="noConversion"/>
  </si>
  <si>
    <t>맑음
Clear</t>
    <phoneticPr fontId="5" type="noConversion"/>
  </si>
  <si>
    <t>흐림
Cloudy</t>
    <phoneticPr fontId="5" type="noConversion"/>
  </si>
  <si>
    <t>강수
Rain</t>
    <phoneticPr fontId="5" type="noConversion"/>
  </si>
  <si>
    <t>서리
Frost</t>
    <phoneticPr fontId="5" type="noConversion"/>
  </si>
  <si>
    <t>안개
Fog</t>
    <phoneticPr fontId="5" type="noConversion"/>
  </si>
  <si>
    <t>뇌전
Thunder
Storm</t>
    <phoneticPr fontId="5" type="noConversion"/>
  </si>
  <si>
    <t>폭풍
Gale</t>
    <phoneticPr fontId="5" type="noConversion"/>
  </si>
  <si>
    <t>최심
신적설
Maximum new snowfall
(㎝)</t>
    <phoneticPr fontId="5" type="noConversion"/>
  </si>
  <si>
    <t xml:space="preserve">기온(℃)
Air temperature </t>
    <phoneticPr fontId="5" type="noConversion"/>
  </si>
  <si>
    <t>도로
Road</t>
    <phoneticPr fontId="5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</si>
  <si>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</si>
  <si>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</si>
  <si>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</si>
  <si>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</si>
  <si>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</si>
  <si>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</si>
  <si>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</si>
  <si>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</si>
  <si>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</si>
  <si>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</si>
  <si>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  <phoneticPr fontId="5" type="noConversion"/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</si>
  <si>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</si>
  <si>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</si>
  <si>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</si>
  <si>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</si>
  <si>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</si>
  <si>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</si>
  <si>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</si>
  <si>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</si>
  <si>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</si>
  <si>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</si>
  <si>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</si>
  <si>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</si>
  <si>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</si>
  <si>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</si>
  <si>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</si>
  <si>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  <phoneticPr fontId="5" type="noConversion"/>
  </si>
  <si>
    <t>화 정 면</t>
    <phoneticPr fontId="5" type="noConversion"/>
  </si>
  <si>
    <t>충 무 동</t>
  </si>
  <si>
    <t>묘 도 동</t>
  </si>
  <si>
    <t>1   월</t>
    <phoneticPr fontId="5" type="noConversion"/>
  </si>
  <si>
    <t>2   월</t>
    <phoneticPr fontId="5" type="noConversion"/>
  </si>
  <si>
    <t>3   월</t>
    <phoneticPr fontId="5" type="noConversion"/>
  </si>
  <si>
    <t>4   월</t>
    <phoneticPr fontId="5" type="noConversion"/>
  </si>
  <si>
    <t>5   월</t>
    <phoneticPr fontId="5" type="noConversion"/>
  </si>
  <si>
    <t>6   월</t>
    <phoneticPr fontId="5" type="noConversion"/>
  </si>
  <si>
    <t>7   월</t>
    <phoneticPr fontId="5" type="noConversion"/>
  </si>
  <si>
    <t>8   월</t>
    <phoneticPr fontId="5" type="noConversion"/>
  </si>
  <si>
    <t>9   월</t>
    <phoneticPr fontId="5" type="noConversion"/>
  </si>
  <si>
    <t>10  월</t>
    <phoneticPr fontId="5" type="noConversion"/>
  </si>
  <si>
    <t>11  월</t>
    <phoneticPr fontId="5" type="noConversion"/>
  </si>
  <si>
    <t>12  월</t>
    <phoneticPr fontId="5" type="noConversion"/>
  </si>
  <si>
    <t>Source : Korea Meteorological Administration</t>
    <phoneticPr fontId="5" type="noConversion"/>
  </si>
  <si>
    <t>자료 : 민원지적과</t>
    <phoneticPr fontId="5" type="noConversion"/>
  </si>
  <si>
    <t>1   월</t>
    <phoneticPr fontId="5" type="noConversion"/>
  </si>
  <si>
    <t>2   월</t>
    <phoneticPr fontId="5" type="noConversion"/>
  </si>
  <si>
    <t>3   월</t>
    <phoneticPr fontId="5" type="noConversion"/>
  </si>
  <si>
    <t>4   월</t>
    <phoneticPr fontId="5" type="noConversion"/>
  </si>
  <si>
    <t>5   월</t>
    <phoneticPr fontId="5" type="noConversion"/>
  </si>
  <si>
    <t>6   월</t>
    <phoneticPr fontId="5" type="noConversion"/>
  </si>
  <si>
    <t>7   월</t>
    <phoneticPr fontId="5" type="noConversion"/>
  </si>
  <si>
    <t>8   월</t>
    <phoneticPr fontId="5" type="noConversion"/>
  </si>
  <si>
    <t>9   월</t>
    <phoneticPr fontId="5" type="noConversion"/>
  </si>
  <si>
    <t>10 월</t>
    <phoneticPr fontId="5" type="noConversion"/>
  </si>
  <si>
    <t>11 월</t>
    <phoneticPr fontId="5" type="noConversion"/>
  </si>
  <si>
    <t>12 월</t>
    <phoneticPr fontId="5" type="noConversion"/>
  </si>
  <si>
    <t>자료 :  기상청 기상자료개방포털</t>
    <phoneticPr fontId="5" type="noConversion"/>
  </si>
  <si>
    <t>연 별</t>
    <phoneticPr fontId="5" type="noConversion"/>
  </si>
  <si>
    <t>읍면동별</t>
    <phoneticPr fontId="5" type="noConversion"/>
  </si>
  <si>
    <t>2. 행정구역  Administrative Districts of Local Governments</t>
    <phoneticPr fontId="5" type="noConversion"/>
  </si>
  <si>
    <t>3. 토지지목별 현황  Area by Land Category</t>
    <phoneticPr fontId="5" type="noConversion"/>
  </si>
  <si>
    <t>연 별
읍면동별</t>
    <phoneticPr fontId="5" type="noConversion"/>
  </si>
  <si>
    <t>연 별 
월 별</t>
    <phoneticPr fontId="5" type="noConversion"/>
  </si>
  <si>
    <t>4. 일기일수  Number Of Days For Weather Conditions</t>
    <phoneticPr fontId="5" type="noConversion"/>
  </si>
  <si>
    <t>5. 기상개황  Summary Meteorological Conditions</t>
    <phoneticPr fontId="5" type="noConversion"/>
  </si>
  <si>
    <t>6. 강수량  Precipitation</t>
    <phoneticPr fontId="5" type="noConversion"/>
  </si>
  <si>
    <t xml:space="preserve">            월별
연별</t>
    <phoneticPr fontId="5" type="noConversion"/>
  </si>
  <si>
    <t xml:space="preserve">
연 별
월 별</t>
    <phoneticPr fontId="5" type="noConversion"/>
  </si>
  <si>
    <t xml:space="preserve"> - </t>
  </si>
  <si>
    <t>자료 :  기상청 기상관측통계</t>
    <phoneticPr fontId="5" type="noConversion"/>
  </si>
  <si>
    <t>Source : Dept. of General Affairs, Dept. of Civil Petition</t>
    <phoneticPr fontId="5" type="noConversion"/>
  </si>
  <si>
    <t>Source : Dept. of Civil Petition</t>
    <phoneticPr fontId="5" type="noConversion"/>
  </si>
  <si>
    <t xml:space="preserve">  자료 : 기상청 기상자료개방포털</t>
    <phoneticPr fontId="5" type="noConversion"/>
  </si>
  <si>
    <t>자료 : 총무과, 민원지적과</t>
    <phoneticPr fontId="5" type="noConversion"/>
  </si>
  <si>
    <t xml:space="preserve">   주 : 1) 법정동 제외, 2) 법정리 제외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</si>
</sst>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_-;\-* #,##0_-;_-* &quot;-&quot;_-;_-@_-"/>
    <numFmt numFmtId="43" formatCode="_-* #,##0.00_-;\-* #,##0.00_-;_-* &quot;-&quot;??_-;_-@_-"/>
    <numFmt numFmtId="176" formatCode="0.00_);[Red]\(0.00\)"/>
    <numFmt numFmtId="177" formatCode="_-* #,##0_-;\-* #,##0_-;_-* &quot;-&quot;??_-;_-@_-"/>
    <numFmt numFmtId="178" formatCode="#,##0.0_);[Red]\(#,##0.0\)"/>
    <numFmt numFmtId="179" formatCode="_-* #,##0.0_-;\-* #,##0.0_-;_-* &quot;-&quot;?_-;_-@_-"/>
    <numFmt numFmtId="180" formatCode="#,##0_);[Red]\(#,##0\)"/>
    <numFmt numFmtId="181" formatCode="_-* #,##0.0_-;\-* #,##0.0_-;_-* &quot;-&quot;_-;_-@_-"/>
    <numFmt numFmtId="182" formatCode="#,##0.0_ "/>
    <numFmt numFmtId="183" formatCode="_ * #,##0.0_ ;_ * \-#,##0.0_ ;_ * &quot;-&quot;_ ;_ @_ "/>
    <numFmt numFmtId="184" formatCode="0.0"/>
    <numFmt numFmtId="185" formatCode="#,##0_ "/>
    <numFmt numFmtId="186" formatCode="_-* #,##0.00_-;\-* #,##0.00_-;_-* &quot;-&quot;_-;_-@_-"/>
  </numFmts>
  <fonts count="3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9"/>
      <name val="HY중고딕"/>
      <family val="1"/>
      <charset val="129"/>
    </font>
    <font>
      <b/>
      <sz val="16"/>
      <name val="HY중고딕"/>
      <family val="1"/>
      <charset val="129"/>
    </font>
    <font>
      <sz val="9"/>
      <name val="굴림"/>
      <family val="3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바탕"/>
      <family val="1"/>
      <charset val="129"/>
    </font>
    <font>
      <b/>
      <sz val="9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맑은 고딕"/>
      <family val="3"/>
      <charset val="129"/>
      <scheme val="minor"/>
    </font>
    <font>
      <sz val="1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1"/>
      <name val="굴림"/>
      <family val="3"/>
      <charset val="129"/>
    </font>
    <font>
      <sz val="10"/>
      <color theme="1"/>
      <name val="나눔고딕"/>
      <family val="3"/>
      <charset val="129"/>
    </font>
    <font>
      <sz val="9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78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vertical="center"/>
    </xf>
    <xf numFmtId="0" fontId="6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top"/>
    </xf>
    <xf numFmtId="0" fontId="11" fillId="0" borderId="0" xfId="0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13" fillId="0" borderId="0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177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9" fillId="0" borderId="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0" fontId="19" fillId="0" borderId="0" xfId="0" applyFont="1" applyFill="1" applyBorder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9" fillId="0" borderId="1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right" vertical="center"/>
    </xf>
    <xf numFmtId="0" fontId="19" fillId="0" borderId="5" xfId="0" applyFont="1" applyFill="1" applyBorder="1" applyAlignment="1">
      <alignment horizontal="right" vertical="top"/>
    </xf>
    <xf numFmtId="0" fontId="19" fillId="0" borderId="5" xfId="0" applyFont="1" applyFill="1" applyBorder="1" applyAlignment="1">
      <alignment vertical="top"/>
    </xf>
    <xf numFmtId="0" fontId="9" fillId="0" borderId="13" xfId="0" applyFont="1" applyFill="1" applyBorder="1" applyAlignment="1">
      <alignment horizontal="center" vertical="center" wrapText="1" shrinkToFit="1"/>
    </xf>
    <xf numFmtId="0" fontId="19" fillId="0" borderId="0" xfId="0" applyFont="1" applyBorder="1">
      <alignment vertical="center"/>
    </xf>
    <xf numFmtId="0" fontId="19" fillId="0" borderId="0" xfId="0" applyFont="1" applyBorder="1" applyAlignment="1">
      <alignment horizontal="right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1" fontId="20" fillId="0" borderId="0" xfId="1" applyFont="1" applyFill="1" applyAlignment="1" applyProtection="1">
      <alignment shrinkToFit="1"/>
    </xf>
    <xf numFmtId="0" fontId="20" fillId="0" borderId="0" xfId="0" applyNumberFormat="1" applyFont="1" applyAlignment="1" applyProtection="1">
      <alignment shrinkToFit="1"/>
      <protection locked="0"/>
    </xf>
    <xf numFmtId="0" fontId="20" fillId="0" borderId="0" xfId="0" applyFont="1" applyAlignment="1" applyProtection="1">
      <alignment shrinkToFit="1"/>
      <protection locked="0"/>
    </xf>
    <xf numFmtId="0" fontId="20" fillId="0" borderId="0" xfId="0" applyFont="1" applyAlignment="1" applyProtection="1">
      <protection locked="0"/>
    </xf>
    <xf numFmtId="0" fontId="19" fillId="0" borderId="0" xfId="0" applyFont="1" applyAlignment="1" applyProtection="1">
      <protection locked="0"/>
    </xf>
    <xf numFmtId="0" fontId="22" fillId="0" borderId="9" xfId="1" applyNumberFormat="1" applyFont="1" applyFill="1" applyBorder="1" applyAlignment="1" applyProtection="1">
      <alignment horizontal="center" vertical="center" shrinkToFit="1"/>
    </xf>
    <xf numFmtId="41" fontId="22" fillId="0" borderId="0" xfId="1" applyNumberFormat="1" applyFont="1" applyFill="1" applyBorder="1" applyAlignment="1" applyProtection="1">
      <alignment horizontal="right" vertical="center" shrinkToFit="1"/>
    </xf>
    <xf numFmtId="41" fontId="22" fillId="0" borderId="14" xfId="0" applyNumberFormat="1" applyFont="1" applyFill="1" applyBorder="1" applyAlignment="1" applyProtection="1">
      <alignment horizontal="right" vertical="center" shrinkToFit="1"/>
    </xf>
    <xf numFmtId="41" fontId="22" fillId="0" borderId="15" xfId="1" applyNumberFormat="1" applyFont="1" applyFill="1" applyBorder="1" applyAlignment="1" applyProtection="1">
      <alignment horizontal="right" vertical="center" shrinkToFit="1"/>
    </xf>
    <xf numFmtId="41" fontId="22" fillId="0" borderId="0" xfId="0" applyNumberFormat="1" applyFont="1" applyFill="1" applyBorder="1" applyAlignment="1" applyProtection="1">
      <alignment horizontal="right" vertical="center" shrinkToFit="1"/>
    </xf>
    <xf numFmtId="41" fontId="22" fillId="0" borderId="15" xfId="0" applyNumberFormat="1" applyFont="1" applyFill="1" applyBorder="1" applyAlignment="1" applyProtection="1">
      <alignment horizontal="right" vertical="center" shrinkToFit="1"/>
    </xf>
    <xf numFmtId="0" fontId="19" fillId="0" borderId="9" xfId="1" applyNumberFormat="1" applyFont="1" applyFill="1" applyBorder="1" applyAlignment="1" applyProtection="1">
      <alignment horizontal="center" vertical="center" shrinkToFit="1"/>
    </xf>
    <xf numFmtId="41" fontId="19" fillId="0" borderId="0" xfId="1" applyNumberFormat="1" applyFont="1" applyFill="1" applyBorder="1" applyAlignment="1" applyProtection="1">
      <alignment horizontal="right" vertical="center" shrinkToFit="1"/>
    </xf>
    <xf numFmtId="41" fontId="19" fillId="0" borderId="15" xfId="1" applyNumberFormat="1" applyFont="1" applyFill="1" applyBorder="1" applyAlignment="1" applyProtection="1">
      <alignment horizontal="right" vertical="center" shrinkToFit="1"/>
    </xf>
    <xf numFmtId="41" fontId="19" fillId="0" borderId="0" xfId="0" applyNumberFormat="1" applyFont="1" applyFill="1" applyBorder="1" applyAlignment="1" applyProtection="1">
      <alignment horizontal="right" vertical="center" shrinkToFit="1"/>
    </xf>
    <xf numFmtId="41" fontId="19" fillId="0" borderId="15" xfId="0" applyNumberFormat="1" applyFont="1" applyFill="1" applyBorder="1" applyAlignment="1" applyProtection="1">
      <alignment horizontal="right" vertical="center" shrinkToFit="1"/>
    </xf>
    <xf numFmtId="41" fontId="19" fillId="0" borderId="14" xfId="0" applyNumberFormat="1" applyFont="1" applyFill="1" applyBorder="1" applyAlignment="1" applyProtection="1">
      <alignment horizontal="right" vertical="center" shrinkToFit="1"/>
    </xf>
    <xf numFmtId="41" fontId="19" fillId="0" borderId="14" xfId="1" applyNumberFormat="1" applyFont="1" applyFill="1" applyBorder="1" applyAlignment="1" applyProtection="1">
      <alignment horizontal="right" vertical="center" shrinkToFit="1"/>
    </xf>
    <xf numFmtId="0" fontId="23" fillId="0" borderId="0" xfId="0" applyFont="1" applyAlignment="1" applyProtection="1">
      <protection locked="0"/>
    </xf>
    <xf numFmtId="41" fontId="23" fillId="0" borderId="0" xfId="1" applyFont="1" applyAlignment="1" applyProtection="1">
      <protection locked="0"/>
    </xf>
    <xf numFmtId="0" fontId="19" fillId="0" borderId="0" xfId="0" applyFont="1" applyAlignment="1" applyProtection="1">
      <alignment shrinkToFit="1"/>
      <protection locked="0"/>
    </xf>
    <xf numFmtId="41" fontId="22" fillId="0" borderId="9" xfId="0" applyNumberFormat="1" applyFont="1" applyFill="1" applyBorder="1" applyAlignment="1" applyProtection="1">
      <alignment horizontal="right" vertical="center" shrinkToFit="1"/>
    </xf>
    <xf numFmtId="41" fontId="19" fillId="0" borderId="9" xfId="0" applyNumberFormat="1" applyFont="1" applyFill="1" applyBorder="1" applyAlignment="1" applyProtection="1">
      <alignment horizontal="right" vertical="center" shrinkToFit="1"/>
    </xf>
    <xf numFmtId="177" fontId="9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77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41" fontId="19" fillId="0" borderId="0" xfId="0" applyNumberFormat="1" applyFont="1" applyAlignment="1" applyProtection="1">
      <alignment vertical="center"/>
      <protection locked="0"/>
    </xf>
    <xf numFmtId="0" fontId="19" fillId="0" borderId="0" xfId="0" applyFont="1" applyBorder="1" applyAlignment="1" applyProtection="1">
      <alignment vertical="center"/>
      <protection locked="0"/>
    </xf>
    <xf numFmtId="0" fontId="19" fillId="0" borderId="9" xfId="0" applyFont="1" applyFill="1" applyBorder="1" applyAlignment="1" applyProtection="1">
      <alignment horizontal="center" vertical="center"/>
    </xf>
    <xf numFmtId="0" fontId="22" fillId="0" borderId="15" xfId="0" applyFont="1" applyFill="1" applyBorder="1" applyAlignment="1" applyProtection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 vertical="center"/>
      <protection locked="0"/>
    </xf>
    <xf numFmtId="0" fontId="22" fillId="0" borderId="7" xfId="0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vertical="center"/>
    </xf>
    <xf numFmtId="0" fontId="23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82" fontId="19" fillId="0" borderId="0" xfId="1" applyNumberFormat="1" applyFont="1" applyFill="1" applyBorder="1" applyAlignment="1" applyProtection="1">
      <alignment horizontal="center" vertical="center"/>
    </xf>
    <xf numFmtId="182" fontId="22" fillId="0" borderId="0" xfId="1" applyNumberFormat="1" applyFont="1" applyFill="1" applyBorder="1" applyAlignment="1" applyProtection="1">
      <alignment horizontal="center" vertical="center"/>
    </xf>
    <xf numFmtId="182" fontId="19" fillId="0" borderId="0" xfId="0" applyNumberFormat="1" applyFont="1" applyBorder="1" applyAlignment="1">
      <alignment horizontal="left" vertical="center"/>
    </xf>
    <xf numFmtId="178" fontId="19" fillId="0" borderId="0" xfId="0" applyNumberFormat="1" applyFont="1" applyBorder="1" applyAlignment="1">
      <alignment vertical="center"/>
    </xf>
    <xf numFmtId="178" fontId="19" fillId="0" borderId="0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Border="1" applyAlignment="1" applyProtection="1">
      <alignment horizontal="left" vertical="center"/>
      <protection locked="0"/>
    </xf>
    <xf numFmtId="182" fontId="19" fillId="0" borderId="0" xfId="0" applyNumberFormat="1" applyFont="1" applyFill="1" applyBorder="1" applyAlignment="1" applyProtection="1">
      <alignment vertical="center"/>
    </xf>
    <xf numFmtId="182" fontId="19" fillId="0" borderId="0" xfId="0" applyNumberFormat="1" applyFont="1" applyFill="1" applyBorder="1" applyAlignment="1" applyProtection="1">
      <alignment vertical="center"/>
      <protection locked="0"/>
    </xf>
    <xf numFmtId="0" fontId="19" fillId="0" borderId="0" xfId="0" applyFont="1" applyFill="1">
      <alignment vertical="center"/>
    </xf>
    <xf numFmtId="0" fontId="21" fillId="0" borderId="0" xfId="0" applyFont="1" applyFill="1" applyBorder="1">
      <alignment vertical="center"/>
    </xf>
    <xf numFmtId="0" fontId="21" fillId="0" borderId="0" xfId="0" applyFont="1" applyFill="1">
      <alignment vertical="center"/>
    </xf>
    <xf numFmtId="181" fontId="19" fillId="0" borderId="0" xfId="1" applyNumberFormat="1" applyFont="1" applyFill="1" applyBorder="1" applyAlignment="1" applyProtection="1">
      <alignment vertical="center"/>
      <protection locked="0"/>
    </xf>
    <xf numFmtId="178" fontId="9" fillId="0" borderId="1" xfId="2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83" fontId="19" fillId="0" borderId="0" xfId="0" applyNumberFormat="1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41" fontId="9" fillId="0" borderId="4" xfId="1" applyFont="1" applyFill="1" applyBorder="1" applyAlignment="1" applyProtection="1">
      <alignment horizontal="center" vertical="center"/>
      <protection locked="0"/>
    </xf>
    <xf numFmtId="184" fontId="19" fillId="0" borderId="0" xfId="0" applyNumberFormat="1" applyFont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82" fontId="19" fillId="0" borderId="15" xfId="0" applyNumberFormat="1" applyFont="1" applyFill="1" applyBorder="1" applyAlignment="1" applyProtection="1">
      <alignment vertical="center"/>
      <protection locked="0"/>
    </xf>
    <xf numFmtId="181" fontId="19" fillId="0" borderId="15" xfId="1" applyNumberFormat="1" applyFont="1" applyFill="1" applyBorder="1" applyAlignment="1" applyProtection="1">
      <alignment vertical="center"/>
      <protection locked="0"/>
    </xf>
    <xf numFmtId="0" fontId="19" fillId="0" borderId="15" xfId="0" applyFont="1" applyBorder="1" applyAlignment="1">
      <alignment vertical="center"/>
    </xf>
    <xf numFmtId="0" fontId="23" fillId="0" borderId="7" xfId="0" applyFont="1" applyFill="1" applyBorder="1" applyAlignment="1" applyProtection="1">
      <alignment horizontal="center" vertical="center"/>
    </xf>
    <xf numFmtId="183" fontId="23" fillId="0" borderId="5" xfId="0" applyNumberFormat="1" applyFont="1" applyFill="1" applyBorder="1" applyAlignment="1" applyProtection="1">
      <alignment vertical="center"/>
      <protection locked="0"/>
    </xf>
    <xf numFmtId="0" fontId="26" fillId="0" borderId="0" xfId="0" applyFont="1" applyFill="1" applyBorder="1">
      <alignment vertical="center"/>
    </xf>
    <xf numFmtId="0" fontId="26" fillId="0" borderId="0" xfId="0" applyFont="1" applyFill="1">
      <alignment vertical="center"/>
    </xf>
    <xf numFmtId="0" fontId="19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182" fontId="22" fillId="0" borderId="15" xfId="1" applyNumberFormat="1" applyFont="1" applyFill="1" applyBorder="1" applyAlignment="1" applyProtection="1">
      <alignment horizontal="center" vertical="center"/>
    </xf>
    <xf numFmtId="182" fontId="19" fillId="0" borderId="15" xfId="1" applyNumberFormat="1" applyFont="1" applyFill="1" applyBorder="1" applyAlignment="1" applyProtection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3" fillId="0" borderId="7" xfId="0" applyFont="1" applyFill="1" applyBorder="1" applyAlignment="1" applyProtection="1">
      <alignment horizontal="center" vertical="center"/>
      <protection locked="0"/>
    </xf>
    <xf numFmtId="0" fontId="23" fillId="0" borderId="12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0" fontId="9" fillId="0" borderId="19" xfId="0" applyNumberFormat="1" applyFont="1" applyFill="1" applyBorder="1" applyAlignment="1" applyProtection="1">
      <alignment horizontal="center" vertical="center"/>
    </xf>
    <xf numFmtId="0" fontId="28" fillId="0" borderId="19" xfId="0" applyNumberFormat="1" applyFont="1" applyFill="1" applyBorder="1" applyAlignment="1" applyProtection="1">
      <alignment horizontal="center" vertical="center"/>
    </xf>
    <xf numFmtId="0" fontId="9" fillId="0" borderId="20" xfId="0" applyNumberFormat="1" applyFont="1" applyFill="1" applyBorder="1" applyAlignment="1" applyProtection="1">
      <alignment horizontal="center" vertical="center"/>
    </xf>
    <xf numFmtId="41" fontId="9" fillId="0" borderId="19" xfId="0" applyNumberFormat="1" applyFont="1" applyBorder="1" applyAlignment="1" applyProtection="1">
      <alignment horizontal="center" vertical="center"/>
    </xf>
    <xf numFmtId="41" fontId="9" fillId="0" borderId="19" xfId="1" applyNumberFormat="1" applyFont="1" applyBorder="1" applyAlignment="1" applyProtection="1">
      <alignment horizontal="center" vertical="center"/>
    </xf>
    <xf numFmtId="41" fontId="9" fillId="0" borderId="25" xfId="0" applyNumberFormat="1" applyFont="1" applyBorder="1" applyAlignment="1" applyProtection="1">
      <alignment horizontal="center" vertical="center"/>
    </xf>
    <xf numFmtId="41" fontId="9" fillId="0" borderId="0" xfId="0" applyNumberFormat="1" applyFont="1" applyBorder="1" applyAlignment="1" applyProtection="1">
      <alignment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41" fontId="9" fillId="0" borderId="0" xfId="1" applyNumberFormat="1" applyFont="1" applyFill="1" applyBorder="1" applyAlignment="1" applyProtection="1">
      <alignment horizontal="right" vertical="center"/>
    </xf>
    <xf numFmtId="180" fontId="9" fillId="0" borderId="0" xfId="0" applyNumberFormat="1" applyFont="1" applyBorder="1" applyAlignment="1">
      <alignment horizontal="right" vertical="center"/>
    </xf>
    <xf numFmtId="180" fontId="9" fillId="0" borderId="38" xfId="0" applyNumberFormat="1" applyFont="1" applyBorder="1" applyAlignment="1">
      <alignment horizontal="right" vertical="center"/>
    </xf>
    <xf numFmtId="180" fontId="9" fillId="0" borderId="21" xfId="0" applyNumberFormat="1" applyFont="1" applyBorder="1" applyAlignment="1">
      <alignment horizontal="right" vertical="center"/>
    </xf>
    <xf numFmtId="180" fontId="9" fillId="0" borderId="39" xfId="0" applyNumberFormat="1" applyFont="1" applyBorder="1" applyAlignment="1">
      <alignment horizontal="right" vertical="center"/>
    </xf>
    <xf numFmtId="180" fontId="28" fillId="0" borderId="29" xfId="0" applyNumberFormat="1" applyFont="1" applyBorder="1" applyAlignment="1">
      <alignment horizontal="right" vertical="center"/>
    </xf>
    <xf numFmtId="180" fontId="28" fillId="0" borderId="30" xfId="0" applyNumberFormat="1" applyFont="1" applyBorder="1" applyAlignment="1">
      <alignment horizontal="right" vertical="center"/>
    </xf>
    <xf numFmtId="180" fontId="28" fillId="0" borderId="34" xfId="0" applyNumberFormat="1" applyFont="1" applyBorder="1" applyAlignment="1">
      <alignment horizontal="right" vertical="center"/>
    </xf>
    <xf numFmtId="180" fontId="28" fillId="0" borderId="42" xfId="0" applyNumberFormat="1" applyFont="1" applyBorder="1" applyAlignment="1">
      <alignment horizontal="right" vertical="center"/>
    </xf>
    <xf numFmtId="180" fontId="28" fillId="0" borderId="43" xfId="0" applyNumberFormat="1" applyFont="1" applyBorder="1" applyAlignment="1">
      <alignment horizontal="right" vertical="center"/>
    </xf>
    <xf numFmtId="180" fontId="28" fillId="0" borderId="44" xfId="0" applyNumberFormat="1" applyFont="1" applyBorder="1" applyAlignment="1">
      <alignment horizontal="right" vertical="center"/>
    </xf>
    <xf numFmtId="41" fontId="30" fillId="0" borderId="5" xfId="0" applyNumberFormat="1" applyFont="1" applyBorder="1" applyAlignment="1">
      <alignment horizontal="right" vertical="center"/>
    </xf>
    <xf numFmtId="41" fontId="31" fillId="0" borderId="31" xfId="0" applyNumberFormat="1" applyFont="1" applyBorder="1" applyAlignment="1">
      <alignment horizontal="right" vertical="center"/>
    </xf>
    <xf numFmtId="41" fontId="31" fillId="0" borderId="32" xfId="0" applyNumberFormat="1" applyFont="1" applyBorder="1" applyAlignment="1">
      <alignment horizontal="right" vertical="center"/>
    </xf>
    <xf numFmtId="41" fontId="31" fillId="0" borderId="35" xfId="0" applyNumberFormat="1" applyFont="1" applyBorder="1" applyAlignment="1">
      <alignment horizontal="right" vertical="center"/>
    </xf>
    <xf numFmtId="41" fontId="31" fillId="0" borderId="45" xfId="0" applyNumberFormat="1" applyFont="1" applyBorder="1" applyAlignment="1">
      <alignment horizontal="right" vertical="center"/>
    </xf>
    <xf numFmtId="41" fontId="31" fillId="0" borderId="33" xfId="0" applyNumberFormat="1" applyFont="1" applyBorder="1" applyAlignment="1">
      <alignment horizontal="right" vertical="center"/>
    </xf>
    <xf numFmtId="41" fontId="31" fillId="0" borderId="22" xfId="0" applyNumberFormat="1" applyFont="1" applyBorder="1" applyAlignment="1">
      <alignment horizontal="right" vertical="center"/>
    </xf>
    <xf numFmtId="41" fontId="31" fillId="0" borderId="23" xfId="0" applyNumberFormat="1" applyFont="1" applyBorder="1" applyAlignment="1">
      <alignment horizontal="right" vertical="center"/>
    </xf>
    <xf numFmtId="41" fontId="31" fillId="0" borderId="36" xfId="0" applyNumberFormat="1" applyFont="1" applyBorder="1" applyAlignment="1">
      <alignment horizontal="right" vertical="center"/>
    </xf>
    <xf numFmtId="41" fontId="31" fillId="0" borderId="40" xfId="0" applyNumberFormat="1" applyFont="1" applyBorder="1" applyAlignment="1">
      <alignment horizontal="right" vertical="center"/>
    </xf>
    <xf numFmtId="41" fontId="31" fillId="0" borderId="24" xfId="0" applyNumberFormat="1" applyFont="1" applyBorder="1" applyAlignment="1">
      <alignment horizontal="right" vertical="center"/>
    </xf>
    <xf numFmtId="41" fontId="31" fillId="0" borderId="26" xfId="0" applyNumberFormat="1" applyFont="1" applyBorder="1" applyAlignment="1">
      <alignment horizontal="right" vertical="center"/>
    </xf>
    <xf numFmtId="41" fontId="31" fillId="0" borderId="27" xfId="0" applyNumberFormat="1" applyFont="1" applyBorder="1" applyAlignment="1">
      <alignment horizontal="right" vertical="center"/>
    </xf>
    <xf numFmtId="41" fontId="31" fillId="0" borderId="37" xfId="0" applyNumberFormat="1" applyFont="1" applyBorder="1" applyAlignment="1">
      <alignment horizontal="right" vertical="center"/>
    </xf>
    <xf numFmtId="41" fontId="31" fillId="0" borderId="41" xfId="0" applyNumberFormat="1" applyFont="1" applyBorder="1" applyAlignment="1">
      <alignment horizontal="right" vertical="center"/>
    </xf>
    <xf numFmtId="41" fontId="31" fillId="0" borderId="28" xfId="0" applyNumberFormat="1" applyFont="1" applyBorder="1" applyAlignment="1">
      <alignment horizontal="right" vertical="center"/>
    </xf>
    <xf numFmtId="184" fontId="23" fillId="0" borderId="5" xfId="0" applyNumberFormat="1" applyFont="1" applyBorder="1" applyAlignment="1">
      <alignment horizontal="center" vertical="center"/>
    </xf>
    <xf numFmtId="41" fontId="19" fillId="0" borderId="0" xfId="1" applyFont="1" applyFill="1" applyBorder="1" applyAlignment="1" applyProtection="1">
      <alignment horizontal="center" vertical="center"/>
    </xf>
    <xf numFmtId="41" fontId="19" fillId="0" borderId="15" xfId="1" applyFont="1" applyFill="1" applyBorder="1" applyAlignment="1" applyProtection="1">
      <alignment horizontal="center" vertical="center"/>
    </xf>
    <xf numFmtId="41" fontId="22" fillId="0" borderId="0" xfId="1" applyFont="1" applyFill="1" applyBorder="1" applyAlignment="1" applyProtection="1">
      <alignment horizontal="center" vertical="center"/>
    </xf>
    <xf numFmtId="41" fontId="22" fillId="0" borderId="15" xfId="1" applyFont="1" applyFill="1" applyBorder="1" applyAlignment="1" applyProtection="1">
      <alignment horizontal="center" vertical="center"/>
    </xf>
    <xf numFmtId="41" fontId="23" fillId="0" borderId="5" xfId="1" applyFont="1" applyFill="1" applyBorder="1" applyAlignment="1" applyProtection="1">
      <alignment horizontal="center" vertical="center"/>
    </xf>
    <xf numFmtId="41" fontId="19" fillId="0" borderId="9" xfId="1" applyNumberFormat="1" applyFont="1" applyFill="1" applyBorder="1" applyAlignment="1" applyProtection="1">
      <alignment horizontal="right" vertical="center" shrinkToFit="1"/>
    </xf>
    <xf numFmtId="41" fontId="28" fillId="0" borderId="46" xfId="0" applyNumberFormat="1" applyFont="1" applyBorder="1" applyAlignment="1">
      <alignment horizontal="right" vertical="center"/>
    </xf>
    <xf numFmtId="41" fontId="28" fillId="0" borderId="0" xfId="0" applyNumberFormat="1" applyFont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9" fillId="0" borderId="47" xfId="0" applyNumberFormat="1" applyFont="1" applyFill="1" applyBorder="1" applyAlignment="1" applyProtection="1">
      <alignment horizontal="center" vertical="center"/>
    </xf>
    <xf numFmtId="0" fontId="23" fillId="0" borderId="0" xfId="1" applyNumberFormat="1" applyFont="1" applyFill="1" applyBorder="1" applyAlignment="1" applyProtection="1">
      <alignment horizontal="center" vertical="center" shrinkToFit="1"/>
    </xf>
    <xf numFmtId="0" fontId="20" fillId="0" borderId="0" xfId="0" applyNumberFormat="1" applyFont="1" applyBorder="1" applyAlignment="1" applyProtection="1">
      <alignment shrinkToFit="1"/>
      <protection locked="0"/>
    </xf>
    <xf numFmtId="0" fontId="20" fillId="0" borderId="14" xfId="0" applyNumberFormat="1" applyFont="1" applyBorder="1" applyAlignment="1" applyProtection="1">
      <alignment shrinkToFit="1"/>
      <protection locked="0"/>
    </xf>
    <xf numFmtId="0" fontId="25" fillId="0" borderId="12" xfId="0" applyFont="1" applyFill="1" applyBorder="1" applyAlignment="1" applyProtection="1">
      <alignment horizontal="center" vertical="center"/>
    </xf>
    <xf numFmtId="41" fontId="23" fillId="0" borderId="8" xfId="1" applyFont="1" applyFill="1" applyBorder="1" applyAlignment="1" applyProtection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0" fontId="24" fillId="0" borderId="0" xfId="0" applyFont="1" applyAlignment="1"/>
    <xf numFmtId="178" fontId="19" fillId="0" borderId="10" xfId="0" applyNumberFormat="1" applyFont="1" applyBorder="1" applyAlignment="1">
      <alignment vertical="center"/>
    </xf>
    <xf numFmtId="182" fontId="19" fillId="0" borderId="0" xfId="0" applyNumberFormat="1" applyFont="1" applyBorder="1" applyAlignment="1">
      <alignment horizontal="center" vertical="center"/>
    </xf>
    <xf numFmtId="182" fontId="23" fillId="0" borderId="5" xfId="0" applyNumberFormat="1" applyFont="1" applyBorder="1" applyAlignment="1">
      <alignment horizontal="center" vertical="center"/>
    </xf>
    <xf numFmtId="178" fontId="22" fillId="0" borderId="0" xfId="0" applyNumberFormat="1" applyFont="1" applyBorder="1" applyAlignment="1">
      <alignment horizontal="center" vertical="center"/>
    </xf>
    <xf numFmtId="178" fontId="25" fillId="0" borderId="5" xfId="0" applyNumberFormat="1" applyFont="1" applyBorder="1" applyAlignment="1">
      <alignment horizontal="center" vertical="center"/>
    </xf>
    <xf numFmtId="185" fontId="23" fillId="0" borderId="5" xfId="0" applyNumberFormat="1" applyFont="1" applyBorder="1" applyAlignment="1">
      <alignment horizontal="center" vertical="center"/>
    </xf>
    <xf numFmtId="0" fontId="30" fillId="0" borderId="5" xfId="0" applyFont="1" applyBorder="1">
      <alignment vertical="center"/>
    </xf>
    <xf numFmtId="0" fontId="30" fillId="0" borderId="12" xfId="0" applyFont="1" applyBorder="1">
      <alignment vertical="center"/>
    </xf>
    <xf numFmtId="41" fontId="19" fillId="0" borderId="0" xfId="1" applyNumberFormat="1" applyFont="1" applyFill="1" applyBorder="1" applyAlignment="1" applyProtection="1">
      <alignment horizontal="center" vertical="center"/>
      <protection locked="0"/>
    </xf>
    <xf numFmtId="41" fontId="19" fillId="0" borderId="0" xfId="1" applyNumberFormat="1" applyFont="1" applyBorder="1" applyAlignment="1" applyProtection="1">
      <alignment horizontal="center" vertical="center"/>
      <protection locked="0"/>
    </xf>
    <xf numFmtId="41" fontId="19" fillId="0" borderId="0" xfId="1" applyNumberFormat="1" applyFont="1" applyAlignment="1" applyProtection="1">
      <alignment horizontal="center"/>
      <protection locked="0"/>
    </xf>
    <xf numFmtId="41" fontId="19" fillId="0" borderId="15" xfId="1" applyNumberFormat="1" applyFont="1" applyBorder="1" applyAlignment="1" applyProtection="1">
      <alignment horizontal="center" vertical="center"/>
      <protection locked="0"/>
    </xf>
    <xf numFmtId="41" fontId="19" fillId="0" borderId="0" xfId="1" applyNumberFormat="1" applyFont="1" applyFill="1" applyBorder="1" applyAlignment="1" applyProtection="1">
      <alignment horizontal="right" vertical="center"/>
      <protection locked="0"/>
    </xf>
    <xf numFmtId="41" fontId="19" fillId="0" borderId="5" xfId="1" applyNumberFormat="1" applyFont="1" applyFill="1" applyBorder="1" applyAlignment="1" applyProtection="1">
      <alignment horizontal="center" vertical="center"/>
      <protection locked="0"/>
    </xf>
    <xf numFmtId="41" fontId="19" fillId="0" borderId="5" xfId="1" applyNumberFormat="1" applyFont="1" applyBorder="1" applyAlignment="1" applyProtection="1">
      <alignment horizontal="center" vertical="center"/>
      <protection locked="0"/>
    </xf>
    <xf numFmtId="41" fontId="19" fillId="0" borderId="12" xfId="1" applyNumberFormat="1" applyFont="1" applyBorder="1" applyAlignment="1" applyProtection="1">
      <alignment horizontal="center" vertical="center"/>
      <protection locked="0"/>
    </xf>
    <xf numFmtId="43" fontId="7" fillId="0" borderId="0" xfId="0" applyNumberFormat="1" applyFont="1" applyFill="1">
      <alignment vertical="center"/>
    </xf>
    <xf numFmtId="0" fontId="19" fillId="0" borderId="0" xfId="0" applyNumberFormat="1" applyFont="1" applyBorder="1" applyAlignment="1">
      <alignment horizontal="center" vertical="center"/>
    </xf>
    <xf numFmtId="0" fontId="22" fillId="0" borderId="0" xfId="0" applyNumberFormat="1" applyFont="1" applyBorder="1" applyAlignment="1">
      <alignment horizontal="center" vertical="center"/>
    </xf>
    <xf numFmtId="0" fontId="27" fillId="0" borderId="0" xfId="0" applyNumberFormat="1" applyFont="1" applyAlignment="1">
      <alignment horizontal="center" vertical="center"/>
    </xf>
    <xf numFmtId="0" fontId="19" fillId="0" borderId="15" xfId="0" applyNumberFormat="1" applyFont="1" applyBorder="1" applyAlignment="1">
      <alignment horizontal="center" vertical="center"/>
    </xf>
    <xf numFmtId="0" fontId="19" fillId="0" borderId="5" xfId="0" applyNumberFormat="1" applyFont="1" applyBorder="1" applyAlignment="1">
      <alignment horizontal="center" vertical="center"/>
    </xf>
    <xf numFmtId="0" fontId="22" fillId="0" borderId="5" xfId="0" applyNumberFormat="1" applyFont="1" applyBorder="1" applyAlignment="1">
      <alignment horizontal="center" vertical="center"/>
    </xf>
    <xf numFmtId="0" fontId="19" fillId="0" borderId="12" xfId="0" applyNumberFormat="1" applyFont="1" applyBorder="1" applyAlignment="1">
      <alignment horizontal="center" vertical="center"/>
    </xf>
    <xf numFmtId="0" fontId="19" fillId="0" borderId="0" xfId="0" applyFont="1" applyAlignment="1" applyProtection="1">
      <alignment vertical="center"/>
      <protection locked="0"/>
    </xf>
    <xf numFmtId="41" fontId="9" fillId="0" borderId="13" xfId="1" applyFont="1" applyFill="1" applyBorder="1" applyAlignment="1" applyProtection="1">
      <alignment horizontal="center" vertical="center" wrapText="1"/>
      <protection locked="0"/>
    </xf>
    <xf numFmtId="41" fontId="19" fillId="0" borderId="11" xfId="8" applyNumberFormat="1" applyFont="1" applyFill="1" applyBorder="1" applyAlignment="1" applyProtection="1">
      <alignment horizontal="right" vertical="center" shrinkToFit="1"/>
      <protection locked="0"/>
    </xf>
    <xf numFmtId="41" fontId="19" fillId="0" borderId="15" xfId="8" applyNumberFormat="1" applyFont="1" applyFill="1" applyBorder="1" applyAlignment="1" applyProtection="1">
      <alignment horizontal="right" vertical="center" shrinkToFit="1"/>
      <protection locked="0"/>
    </xf>
    <xf numFmtId="41" fontId="19" fillId="0" borderId="0" xfId="8" applyNumberFormat="1" applyFont="1" applyFill="1" applyBorder="1" applyAlignment="1" applyProtection="1">
      <alignment horizontal="right" vertical="center" shrinkToFit="1"/>
      <protection locked="0"/>
    </xf>
    <xf numFmtId="41" fontId="19" fillId="0" borderId="14" xfId="8" applyNumberFormat="1" applyFont="1" applyFill="1" applyBorder="1" applyAlignment="1" applyProtection="1">
      <alignment horizontal="right" vertical="center" shrinkToFit="1"/>
    </xf>
    <xf numFmtId="41" fontId="19" fillId="0" borderId="0" xfId="8" applyNumberFormat="1" applyFont="1" applyBorder="1" applyAlignment="1" applyProtection="1">
      <alignment horizontal="right" vertical="center" shrinkToFit="1"/>
      <protection locked="0"/>
    </xf>
    <xf numFmtId="41" fontId="19" fillId="0" borderId="5" xfId="8" applyNumberFormat="1" applyFont="1" applyBorder="1" applyAlignment="1" applyProtection="1">
      <alignment horizontal="right" vertical="center" shrinkToFit="1"/>
      <protection locked="0"/>
    </xf>
    <xf numFmtId="41" fontId="19" fillId="0" borderId="8" xfId="8" applyNumberFormat="1" applyFont="1" applyFill="1" applyBorder="1" applyAlignment="1" applyProtection="1">
      <alignment horizontal="right" vertical="center" shrinkToFit="1"/>
    </xf>
    <xf numFmtId="41" fontId="19" fillId="0" borderId="4" xfId="8" applyNumberFormat="1" applyFont="1" applyFill="1" applyBorder="1" applyAlignment="1" applyProtection="1">
      <alignment horizontal="right" vertical="center" shrinkToFit="1"/>
      <protection locked="0"/>
    </xf>
    <xf numFmtId="41" fontId="19" fillId="0" borderId="10" xfId="8" applyNumberFormat="1" applyFont="1" applyFill="1" applyBorder="1" applyAlignment="1" applyProtection="1">
      <alignment horizontal="right" vertical="center" shrinkToFit="1"/>
      <protection locked="0"/>
    </xf>
    <xf numFmtId="41" fontId="19" fillId="0" borderId="4" xfId="8" applyNumberFormat="1" applyFont="1" applyFill="1" applyBorder="1" applyAlignment="1" applyProtection="1">
      <alignment horizontal="right" vertical="center" shrinkToFit="1"/>
    </xf>
    <xf numFmtId="186" fontId="19" fillId="0" borderId="6" xfId="8" applyNumberFormat="1" applyFont="1" applyFill="1" applyBorder="1" applyAlignment="1" applyProtection="1">
      <alignment horizontal="right" vertical="center" shrinkToFit="1"/>
      <protection locked="0"/>
    </xf>
    <xf numFmtId="41" fontId="19" fillId="0" borderId="15" xfId="8" applyNumberFormat="1" applyFont="1" applyBorder="1" applyAlignment="1" applyProtection="1">
      <alignment horizontal="right" vertical="center" shrinkToFit="1"/>
      <protection locked="0"/>
    </xf>
    <xf numFmtId="186" fontId="19" fillId="0" borderId="9" xfId="8" applyNumberFormat="1" applyFont="1" applyFill="1" applyBorder="1" applyAlignment="1" applyProtection="1">
      <alignment horizontal="right" vertical="center" shrinkToFit="1"/>
      <protection locked="0"/>
    </xf>
    <xf numFmtId="41" fontId="19" fillId="0" borderId="0" xfId="8" applyNumberFormat="1" applyFont="1" applyBorder="1" applyAlignment="1" applyProtection="1">
      <alignment horizontal="right" shrinkToFit="1"/>
      <protection locked="0"/>
    </xf>
    <xf numFmtId="41" fontId="19" fillId="0" borderId="0" xfId="0" applyNumberFormat="1" applyFont="1" applyBorder="1" applyAlignment="1">
      <alignment horizontal="center" vertical="center" wrapText="1"/>
    </xf>
    <xf numFmtId="186" fontId="19" fillId="0" borderId="9" xfId="8" applyNumberFormat="1" applyFont="1" applyBorder="1" applyAlignment="1">
      <alignment horizontal="center" vertical="center" wrapText="1"/>
    </xf>
    <xf numFmtId="186" fontId="19" fillId="0" borderId="17" xfId="8" applyNumberFormat="1" applyFont="1" applyBorder="1" applyAlignment="1">
      <alignment horizontal="center" vertical="center" wrapText="1"/>
    </xf>
    <xf numFmtId="41" fontId="19" fillId="0" borderId="5" xfId="8" applyNumberFormat="1" applyFont="1" applyFill="1" applyBorder="1" applyAlignment="1" applyProtection="1">
      <alignment horizontal="right" vertical="center" shrinkToFit="1"/>
      <protection locked="0"/>
    </xf>
    <xf numFmtId="41" fontId="19" fillId="0" borderId="5" xfId="8" applyNumberFormat="1" applyFont="1" applyBorder="1" applyAlignment="1" applyProtection="1">
      <alignment horizontal="right" shrinkToFit="1"/>
      <protection locked="0"/>
    </xf>
    <xf numFmtId="41" fontId="19" fillId="0" borderId="12" xfId="8" applyNumberFormat="1" applyFont="1" applyBorder="1" applyAlignment="1" applyProtection="1">
      <alignment horizontal="right" vertical="center" shrinkToFit="1"/>
      <protection locked="0"/>
    </xf>
    <xf numFmtId="41" fontId="19" fillId="0" borderId="5" xfId="0" applyNumberFormat="1" applyFont="1" applyBorder="1" applyAlignment="1">
      <alignment horizontal="center" vertical="center" wrapText="1"/>
    </xf>
    <xf numFmtId="41" fontId="19" fillId="0" borderId="12" xfId="8" applyNumberFormat="1" applyFont="1" applyFill="1" applyBorder="1" applyAlignment="1" applyProtection="1">
      <alignment horizontal="right" vertical="center" shrinkToFit="1"/>
      <protection locked="0"/>
    </xf>
    <xf numFmtId="186" fontId="19" fillId="0" borderId="18" xfId="8" applyNumberFormat="1" applyFont="1" applyBorder="1" applyAlignment="1">
      <alignment horizontal="center" vertical="center" wrapText="1"/>
    </xf>
    <xf numFmtId="41" fontId="23" fillId="0" borderId="8" xfId="8" applyNumberFormat="1" applyFont="1" applyFill="1" applyBorder="1" applyAlignment="1" applyProtection="1">
      <alignment horizontal="right" vertical="center" shrinkToFit="1"/>
    </xf>
    <xf numFmtId="41" fontId="23" fillId="0" borderId="0" xfId="8" applyNumberFormat="1" applyFont="1" applyFill="1" applyBorder="1" applyAlignment="1" applyProtection="1">
      <alignment horizontal="right" vertical="center" shrinkToFit="1"/>
    </xf>
    <xf numFmtId="41" fontId="23" fillId="0" borderId="5" xfId="8" applyNumberFormat="1" applyFont="1" applyFill="1" applyBorder="1" applyAlignment="1" applyProtection="1">
      <alignment horizontal="right" vertical="center" shrinkToFit="1"/>
    </xf>
    <xf numFmtId="0" fontId="19" fillId="0" borderId="6" xfId="14" applyNumberFormat="1" applyFont="1" applyFill="1" applyBorder="1" applyAlignment="1" applyProtection="1">
      <alignment horizontal="center" vertical="center" shrinkToFit="1"/>
    </xf>
    <xf numFmtId="0" fontId="19" fillId="0" borderId="9" xfId="14" applyNumberFormat="1" applyFont="1" applyBorder="1" applyAlignment="1" applyProtection="1">
      <alignment horizontal="center" vertical="center" shrinkToFit="1"/>
    </xf>
    <xf numFmtId="0" fontId="19" fillId="0" borderId="7" xfId="14" applyNumberFormat="1" applyFont="1" applyBorder="1" applyAlignment="1" applyProtection="1">
      <alignment horizontal="center" vertical="center" shrinkToFit="1"/>
    </xf>
    <xf numFmtId="0" fontId="25" fillId="0" borderId="0" xfId="14" applyFont="1" applyBorder="1" applyAlignment="1" applyProtection="1">
      <alignment horizontal="left" vertical="center" shrinkToFit="1"/>
      <protection locked="0"/>
    </xf>
    <xf numFmtId="0" fontId="25" fillId="0" borderId="0" xfId="14" applyFont="1" applyAlignment="1" applyProtection="1">
      <alignment vertical="center" shrinkToFit="1"/>
      <protection locked="0"/>
    </xf>
    <xf numFmtId="0" fontId="22" fillId="0" borderId="0" xfId="14" applyFont="1" applyAlignment="1" applyProtection="1">
      <alignment vertical="center"/>
      <protection locked="0"/>
    </xf>
    <xf numFmtId="41" fontId="19" fillId="0" borderId="6" xfId="8" applyNumberFormat="1" applyFont="1" applyFill="1" applyBorder="1" applyAlignment="1" applyProtection="1">
      <alignment horizontal="right" vertical="center" shrinkToFit="1"/>
      <protection locked="0"/>
    </xf>
    <xf numFmtId="41" fontId="19" fillId="0" borderId="9" xfId="8" applyNumberFormat="1" applyFont="1" applyFill="1" applyBorder="1" applyAlignment="1" applyProtection="1">
      <alignment horizontal="right" vertical="center" shrinkToFit="1"/>
      <protection locked="0"/>
    </xf>
    <xf numFmtId="41" fontId="19" fillId="0" borderId="9" xfId="8" applyNumberFormat="1" applyFont="1" applyFill="1" applyBorder="1" applyAlignment="1">
      <alignment horizontal="center" vertical="center" wrapText="1"/>
    </xf>
    <xf numFmtId="41" fontId="19" fillId="0" borderId="17" xfId="8" applyNumberFormat="1" applyFont="1" applyFill="1" applyBorder="1" applyAlignment="1">
      <alignment horizontal="center" vertical="center" wrapText="1"/>
    </xf>
    <xf numFmtId="41" fontId="19" fillId="0" borderId="18" xfId="8" applyNumberFormat="1" applyFont="1" applyFill="1" applyBorder="1" applyAlignment="1">
      <alignment horizontal="center" vertical="center" wrapText="1"/>
    </xf>
    <xf numFmtId="41" fontId="19" fillId="0" borderId="14" xfId="8" applyNumberFormat="1" applyFont="1" applyFill="1" applyBorder="1" applyAlignment="1" applyProtection="1">
      <alignment horizontal="right" vertical="center" shrinkToFit="1"/>
      <protection locked="0"/>
    </xf>
    <xf numFmtId="41" fontId="19" fillId="0" borderId="8" xfId="8" applyNumberFormat="1" applyFont="1" applyFill="1" applyBorder="1" applyAlignment="1" applyProtection="1">
      <alignment horizontal="right" vertical="center" shrinkToFit="1"/>
      <protection locked="0"/>
    </xf>
    <xf numFmtId="0" fontId="28" fillId="0" borderId="0" xfId="0" applyFont="1" applyBorder="1">
      <alignment vertical="center"/>
    </xf>
    <xf numFmtId="0" fontId="28" fillId="0" borderId="15" xfId="0" applyFont="1" applyBorder="1">
      <alignment vertical="center"/>
    </xf>
    <xf numFmtId="49" fontId="17" fillId="0" borderId="0" xfId="0" applyNumberFormat="1" applyFont="1" applyFill="1" applyBorder="1" applyAlignment="1">
      <alignment horizontal="left" vertical="top"/>
    </xf>
    <xf numFmtId="49" fontId="18" fillId="0" borderId="0" xfId="0" applyNumberFormat="1" applyFont="1" applyFill="1" applyBorder="1" applyAlignment="1">
      <alignment horizontal="left" vertical="top"/>
    </xf>
    <xf numFmtId="41" fontId="9" fillId="0" borderId="4" xfId="1" applyFont="1" applyFill="1" applyBorder="1" applyAlignment="1" applyProtection="1">
      <alignment horizontal="center" vertical="center" wrapText="1"/>
      <protection locked="0"/>
    </xf>
    <xf numFmtId="41" fontId="9" fillId="0" borderId="10" xfId="1" applyFont="1" applyFill="1" applyBorder="1" applyAlignment="1" applyProtection="1">
      <alignment horizontal="center" vertical="center" wrapText="1"/>
      <protection locked="0"/>
    </xf>
    <xf numFmtId="41" fontId="9" fillId="0" borderId="11" xfId="1" applyFont="1" applyFill="1" applyBorder="1" applyAlignment="1" applyProtection="1">
      <alignment horizontal="center" vertical="center" wrapText="1"/>
      <protection locked="0"/>
    </xf>
    <xf numFmtId="41" fontId="9" fillId="0" borderId="6" xfId="1" applyFont="1" applyFill="1" applyBorder="1" applyAlignment="1" applyProtection="1">
      <alignment horizontal="center" vertical="center" wrapText="1"/>
      <protection locked="0"/>
    </xf>
    <xf numFmtId="41" fontId="9" fillId="0" borderId="13" xfId="1" applyFont="1" applyFill="1" applyBorder="1" applyAlignment="1" applyProtection="1">
      <alignment horizontal="center" vertical="center" wrapText="1"/>
      <protection locked="0"/>
    </xf>
    <xf numFmtId="41" fontId="9" fillId="0" borderId="15" xfId="1" applyFont="1" applyFill="1" applyBorder="1" applyAlignment="1" applyProtection="1">
      <alignment horizontal="center" vertical="center" wrapText="1"/>
      <protection locked="0"/>
    </xf>
    <xf numFmtId="41" fontId="9" fillId="0" borderId="12" xfId="1" applyFont="1" applyFill="1" applyBorder="1" applyAlignment="1" applyProtection="1">
      <alignment horizontal="center" vertical="center" wrapText="1"/>
      <protection locked="0"/>
    </xf>
    <xf numFmtId="41" fontId="9" fillId="0" borderId="9" xfId="1" applyFont="1" applyFill="1" applyBorder="1" applyAlignment="1" applyProtection="1">
      <alignment horizontal="center" vertical="center" wrapText="1"/>
      <protection locked="0"/>
    </xf>
    <xf numFmtId="41" fontId="9" fillId="0" borderId="7" xfId="1" applyFont="1" applyFill="1" applyBorder="1" applyAlignment="1" applyProtection="1">
      <alignment horizontal="center" vertical="center" wrapText="1"/>
      <protection locked="0"/>
    </xf>
    <xf numFmtId="176" fontId="9" fillId="0" borderId="16" xfId="1" applyNumberFormat="1" applyFont="1" applyFill="1" applyBorder="1" applyAlignment="1" applyProtection="1">
      <alignment horizontal="center" vertical="center" wrapText="1"/>
      <protection locked="0"/>
    </xf>
    <xf numFmtId="176" fontId="9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14" applyFont="1" applyBorder="1" applyAlignment="1" applyProtection="1">
      <alignment horizontal="left" vertical="center" shrinkToFit="1"/>
      <protection locked="0"/>
    </xf>
    <xf numFmtId="0" fontId="19" fillId="0" borderId="5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top"/>
    </xf>
    <xf numFmtId="179" fontId="9" fillId="0" borderId="6" xfId="0" applyNumberFormat="1" applyFont="1" applyFill="1" applyBorder="1" applyAlignment="1">
      <alignment horizontal="center" vertical="center" wrapText="1"/>
    </xf>
    <xf numFmtId="179" fontId="9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178" fontId="9" fillId="0" borderId="6" xfId="0" applyNumberFormat="1" applyFont="1" applyFill="1" applyBorder="1" applyAlignment="1">
      <alignment horizontal="center" vertical="center" wrapText="1"/>
    </xf>
    <xf numFmtId="178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9" fillId="0" borderId="0" xfId="0" applyFont="1" applyBorder="1" applyAlignment="1" applyProtection="1">
      <alignment horizontal="left" vertical="center"/>
      <protection locked="0"/>
    </xf>
  </cellXfs>
  <cellStyles count="15">
    <cellStyle name="쉼표 [0]" xfId="1" builtinId="6"/>
    <cellStyle name="쉼표 [0] 11" xfId="7"/>
    <cellStyle name="쉼표 [0] 11 2" xfId="13"/>
    <cellStyle name="쉼표 [0] 11 3" xfId="10"/>
    <cellStyle name="쉼표 [0] 2" xfId="11"/>
    <cellStyle name="쉼표 [0] 3" xfId="8"/>
    <cellStyle name="쉼표 [0]_강수량현황(제출용)" xfId="2"/>
    <cellStyle name="표준" xfId="0" builtinId="0"/>
    <cellStyle name="표준 2" xfId="3"/>
    <cellStyle name="표준 2 5" xfId="4"/>
    <cellStyle name="표준 3" xfId="5"/>
    <cellStyle name="표준 46" xfId="6"/>
    <cellStyle name="표준 46 2" xfId="12"/>
    <cellStyle name="표준 46 3" xfId="9"/>
    <cellStyle name="표준 46 4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409575</xdr:colOff>
      <xdr:row>9</xdr:row>
      <xdr:rowOff>0</xdr:rowOff>
    </xdr:from>
    <xdr:to>
      <xdr:col>8</xdr:col>
      <xdr:colOff>504825</xdr:colOff>
      <xdr:row>9</xdr:row>
      <xdr:rowOff>209550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762625" y="35242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409575</xdr:colOff>
      <xdr:row>9</xdr:row>
      <xdr:rowOff>0</xdr:rowOff>
    </xdr:from>
    <xdr:to>
      <xdr:col>8</xdr:col>
      <xdr:colOff>504825</xdr:colOff>
      <xdr:row>9</xdr:row>
      <xdr:rowOff>209550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762625" y="35242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tabSelected="1" view="pageBreakPreview" topLeftCell="A4" zoomScale="85" zoomScaleNormal="100" zoomScaleSheetLayoutView="85" workbookViewId="0">
      <pane xSplit="1" ySplit="10" topLeftCell="B14" activePane="bottomRight" state="frozen"/>
      <selection activeCell="A4" sqref="A4"/>
      <selection pane="topRight" activeCell="B4" sqref="B4"/>
      <selection pane="bottomLeft" activeCell="A14" sqref="A14"/>
      <selection pane="bottomRight" activeCell="G39" sqref="G39"/>
    </sheetView>
  </sheetViews>
  <sheetFormatPr defaultColWidth="8.88671875" defaultRowHeight="11.25"/>
  <cols>
    <col min="1" max="1" width="9.77734375" style="1" customWidth="1"/>
    <col min="2" max="10" width="6.77734375" style="1" customWidth="1"/>
    <col min="11" max="13" width="9.33203125" style="1" customWidth="1"/>
    <col min="14" max="18" width="6.77734375" style="1" customWidth="1"/>
    <col min="19" max="16384" width="8.88671875" style="1"/>
  </cols>
  <sheetData>
    <row r="1" spans="1:19" ht="13.5" hidden="1" customHeight="1"/>
    <row r="2" spans="1:19" s="18" customFormat="1" ht="42" customHeight="1">
      <c r="A2" s="247" t="s">
        <v>42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</row>
    <row r="3" spans="1:19" s="14" customFormat="1" ht="30" customHeight="1">
      <c r="A3" s="248" t="s">
        <v>162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19" ht="21.75" customHeight="1">
      <c r="A4" s="27" t="s">
        <v>72</v>
      </c>
      <c r="B4" s="27"/>
      <c r="C4" s="27"/>
      <c r="D4" s="2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8" t="s">
        <v>71</v>
      </c>
    </row>
    <row r="5" spans="1:19" ht="35.25" customHeight="1">
      <c r="A5" s="96" t="s">
        <v>160</v>
      </c>
      <c r="B5" s="249" t="s">
        <v>44</v>
      </c>
      <c r="C5" s="250"/>
      <c r="D5" s="250"/>
      <c r="E5" s="249" t="s">
        <v>47</v>
      </c>
      <c r="F5" s="250"/>
      <c r="G5" s="250"/>
      <c r="H5" s="250"/>
      <c r="I5" s="251"/>
      <c r="J5" s="252" t="s">
        <v>92</v>
      </c>
      <c r="K5" s="253"/>
      <c r="L5" s="253"/>
      <c r="M5" s="253"/>
      <c r="N5" s="252" t="s">
        <v>39</v>
      </c>
      <c r="O5" s="253"/>
      <c r="P5" s="253"/>
      <c r="Q5" s="253" t="s">
        <v>40</v>
      </c>
      <c r="R5" s="251" t="s">
        <v>73</v>
      </c>
    </row>
    <row r="6" spans="1:19" ht="36.75" customHeight="1">
      <c r="A6" s="256" t="s">
        <v>161</v>
      </c>
      <c r="B6" s="258" t="s">
        <v>3</v>
      </c>
      <c r="C6" s="252" t="s">
        <v>45</v>
      </c>
      <c r="D6" s="252" t="s">
        <v>46</v>
      </c>
      <c r="E6" s="258"/>
      <c r="F6" s="252" t="s">
        <v>56</v>
      </c>
      <c r="G6" s="252" t="s">
        <v>57</v>
      </c>
      <c r="H6" s="253" t="s">
        <v>58</v>
      </c>
      <c r="I6" s="253"/>
      <c r="J6" s="258"/>
      <c r="K6" s="252" t="s">
        <v>63</v>
      </c>
      <c r="L6" s="252" t="s">
        <v>61</v>
      </c>
      <c r="M6" s="252" t="s">
        <v>62</v>
      </c>
      <c r="N6" s="258"/>
      <c r="O6" s="252" t="s">
        <v>59</v>
      </c>
      <c r="P6" s="252" t="s">
        <v>60</v>
      </c>
      <c r="Q6" s="253"/>
      <c r="R6" s="254"/>
    </row>
    <row r="7" spans="1:19" s="2" customFormat="1" ht="36.75" customHeight="1">
      <c r="A7" s="257"/>
      <c r="B7" s="259"/>
      <c r="C7" s="257"/>
      <c r="D7" s="257"/>
      <c r="E7" s="259"/>
      <c r="F7" s="257"/>
      <c r="G7" s="257"/>
      <c r="H7" s="205" t="s">
        <v>48</v>
      </c>
      <c r="I7" s="205" t="s">
        <v>49</v>
      </c>
      <c r="J7" s="259"/>
      <c r="K7" s="257"/>
      <c r="L7" s="257"/>
      <c r="M7" s="257"/>
      <c r="N7" s="259"/>
      <c r="O7" s="257"/>
      <c r="P7" s="257"/>
      <c r="Q7" s="253"/>
      <c r="R7" s="255"/>
    </row>
    <row r="8" spans="1:19" s="41" customFormat="1" ht="19.5" customHeight="1">
      <c r="A8" s="46">
        <v>2017</v>
      </c>
      <c r="B8" s="47">
        <v>1</v>
      </c>
      <c r="C8" s="47">
        <v>1</v>
      </c>
      <c r="D8" s="47">
        <v>0</v>
      </c>
      <c r="E8" s="48">
        <v>27</v>
      </c>
      <c r="F8" s="47">
        <v>1</v>
      </c>
      <c r="G8" s="47">
        <v>6</v>
      </c>
      <c r="H8" s="47">
        <v>20</v>
      </c>
      <c r="I8" s="49">
        <v>51</v>
      </c>
      <c r="J8" s="48">
        <v>4</v>
      </c>
      <c r="K8" s="47">
        <v>0</v>
      </c>
      <c r="L8" s="50">
        <v>1</v>
      </c>
      <c r="M8" s="51">
        <v>3</v>
      </c>
      <c r="N8" s="48">
        <v>669</v>
      </c>
      <c r="O8" s="50">
        <v>457</v>
      </c>
      <c r="P8" s="51">
        <v>212</v>
      </c>
      <c r="Q8" s="62">
        <v>4129</v>
      </c>
      <c r="R8" s="49">
        <v>510.54</v>
      </c>
    </row>
    <row r="9" spans="1:19" s="41" customFormat="1" ht="19.5" customHeight="1">
      <c r="A9" s="52">
        <v>2018</v>
      </c>
      <c r="B9" s="53">
        <v>1</v>
      </c>
      <c r="C9" s="53">
        <v>1</v>
      </c>
      <c r="D9" s="54">
        <v>0</v>
      </c>
      <c r="E9" s="55">
        <v>27</v>
      </c>
      <c r="F9" s="53">
        <v>1</v>
      </c>
      <c r="G9" s="53">
        <v>6</v>
      </c>
      <c r="H9" s="53">
        <v>20</v>
      </c>
      <c r="I9" s="54">
        <v>51</v>
      </c>
      <c r="J9" s="55">
        <v>4</v>
      </c>
      <c r="K9" s="53">
        <v>0</v>
      </c>
      <c r="L9" s="55">
        <v>1</v>
      </c>
      <c r="M9" s="56">
        <v>3</v>
      </c>
      <c r="N9" s="55">
        <v>669</v>
      </c>
      <c r="O9" s="55">
        <v>457</v>
      </c>
      <c r="P9" s="56">
        <v>212</v>
      </c>
      <c r="Q9" s="63">
        <v>4129</v>
      </c>
      <c r="R9" s="54">
        <v>510.6</v>
      </c>
    </row>
    <row r="10" spans="1:19" s="42" customFormat="1" ht="19.5" customHeight="1">
      <c r="A10" s="52">
        <v>2019</v>
      </c>
      <c r="B10" s="53">
        <v>1</v>
      </c>
      <c r="C10" s="53">
        <v>1</v>
      </c>
      <c r="D10" s="53">
        <v>0</v>
      </c>
      <c r="E10" s="57">
        <v>27</v>
      </c>
      <c r="F10" s="53">
        <v>1</v>
      </c>
      <c r="G10" s="53">
        <v>6</v>
      </c>
      <c r="H10" s="53">
        <v>20</v>
      </c>
      <c r="I10" s="54">
        <v>51</v>
      </c>
      <c r="J10" s="57">
        <v>4</v>
      </c>
      <c r="K10" s="53">
        <v>0</v>
      </c>
      <c r="L10" s="55">
        <v>1</v>
      </c>
      <c r="M10" s="56">
        <v>3</v>
      </c>
      <c r="N10" s="57">
        <v>686</v>
      </c>
      <c r="O10" s="55">
        <v>474</v>
      </c>
      <c r="P10" s="56">
        <v>212</v>
      </c>
      <c r="Q10" s="63">
        <v>4241</v>
      </c>
      <c r="R10" s="54">
        <v>512.04999999999984</v>
      </c>
    </row>
    <row r="11" spans="1:19" s="42" customFormat="1" ht="19.5" customHeight="1">
      <c r="A11" s="52">
        <v>2020</v>
      </c>
      <c r="B11" s="53">
        <v>1</v>
      </c>
      <c r="C11" s="53">
        <v>1</v>
      </c>
      <c r="D11" s="53">
        <v>0</v>
      </c>
      <c r="E11" s="57">
        <v>27</v>
      </c>
      <c r="F11" s="53">
        <v>1</v>
      </c>
      <c r="G11" s="53">
        <v>6</v>
      </c>
      <c r="H11" s="53">
        <v>20</v>
      </c>
      <c r="I11" s="54">
        <v>51</v>
      </c>
      <c r="J11" s="57">
        <v>4</v>
      </c>
      <c r="K11" s="53">
        <v>0</v>
      </c>
      <c r="L11" s="55">
        <v>1</v>
      </c>
      <c r="M11" s="56">
        <v>3</v>
      </c>
      <c r="N11" s="57">
        <f>479+212</f>
        <v>691</v>
      </c>
      <c r="O11" s="55">
        <v>479</v>
      </c>
      <c r="P11" s="56">
        <v>212</v>
      </c>
      <c r="Q11" s="63">
        <v>4292</v>
      </c>
      <c r="R11" s="54">
        <v>512</v>
      </c>
    </row>
    <row r="12" spans="1:19" s="42" customFormat="1" ht="19.5" customHeight="1">
      <c r="A12" s="52">
        <v>2021</v>
      </c>
      <c r="B12" s="53">
        <v>1</v>
      </c>
      <c r="C12" s="53">
        <v>1</v>
      </c>
      <c r="D12" s="53" t="s">
        <v>171</v>
      </c>
      <c r="E12" s="58">
        <v>27</v>
      </c>
      <c r="F12" s="53">
        <v>1</v>
      </c>
      <c r="G12" s="53">
        <v>6</v>
      </c>
      <c r="H12" s="53">
        <v>20</v>
      </c>
      <c r="I12" s="53">
        <v>51</v>
      </c>
      <c r="J12" s="58">
        <v>4</v>
      </c>
      <c r="K12" s="53" t="s">
        <v>171</v>
      </c>
      <c r="L12" s="53">
        <v>1</v>
      </c>
      <c r="M12" s="53">
        <v>3</v>
      </c>
      <c r="N12" s="58">
        <v>691</v>
      </c>
      <c r="O12" s="53">
        <v>479</v>
      </c>
      <c r="P12" s="54">
        <v>212</v>
      </c>
      <c r="Q12" s="166">
        <v>4309</v>
      </c>
      <c r="R12" s="53">
        <v>512</v>
      </c>
      <c r="S12" s="175"/>
    </row>
    <row r="13" spans="1:19" s="174" customFormat="1" ht="19.5" customHeight="1">
      <c r="A13" s="173">
        <v>2022</v>
      </c>
      <c r="B13" s="229">
        <v>1</v>
      </c>
      <c r="C13" s="230">
        <v>1</v>
      </c>
      <c r="D13" s="231">
        <v>0</v>
      </c>
      <c r="E13" s="229">
        <v>27</v>
      </c>
      <c r="F13" s="231">
        <v>1</v>
      </c>
      <c r="G13" s="231">
        <v>6</v>
      </c>
      <c r="H13" s="231">
        <v>20</v>
      </c>
      <c r="I13" s="231">
        <v>51</v>
      </c>
      <c r="J13" s="229">
        <v>4</v>
      </c>
      <c r="K13" s="230">
        <v>0</v>
      </c>
      <c r="L13" s="230">
        <v>1</v>
      </c>
      <c r="M13" s="230">
        <v>3</v>
      </c>
      <c r="N13" s="229">
        <v>708</v>
      </c>
      <c r="O13" s="230">
        <v>493</v>
      </c>
      <c r="P13" s="230">
        <v>215</v>
      </c>
      <c r="Q13" s="229">
        <v>4470</v>
      </c>
      <c r="R13" s="229">
        <v>512</v>
      </c>
    </row>
    <row r="14" spans="1:19" s="42" customFormat="1" ht="19.5" customHeight="1">
      <c r="A14" s="232" t="s">
        <v>103</v>
      </c>
      <c r="B14" s="213"/>
      <c r="C14" s="214"/>
      <c r="D14" s="208"/>
      <c r="E14" s="209">
        <v>1</v>
      </c>
      <c r="F14" s="208">
        <v>1</v>
      </c>
      <c r="G14" s="208"/>
      <c r="H14" s="208"/>
      <c r="I14" s="207"/>
      <c r="J14" s="243">
        <v>2</v>
      </c>
      <c r="K14" s="214"/>
      <c r="L14" s="214"/>
      <c r="M14" s="206">
        <v>2</v>
      </c>
      <c r="N14" s="215">
        <v>44</v>
      </c>
      <c r="O14" s="214"/>
      <c r="P14" s="206">
        <v>44</v>
      </c>
      <c r="Q14" s="238">
        <v>171</v>
      </c>
      <c r="R14" s="216">
        <v>72.13</v>
      </c>
    </row>
    <row r="15" spans="1:19" s="42" customFormat="1" ht="19.5" customHeight="1">
      <c r="A15" s="233" t="s">
        <v>104</v>
      </c>
      <c r="B15" s="210"/>
      <c r="C15" s="210"/>
      <c r="D15" s="210"/>
      <c r="E15" s="209">
        <v>1</v>
      </c>
      <c r="F15" s="210"/>
      <c r="G15" s="210">
        <v>1</v>
      </c>
      <c r="H15" s="210"/>
      <c r="I15" s="217"/>
      <c r="J15" s="243"/>
      <c r="K15" s="210"/>
      <c r="L15" s="210"/>
      <c r="M15" s="217"/>
      <c r="N15" s="209">
        <v>49</v>
      </c>
      <c r="O15" s="208"/>
      <c r="P15" s="207">
        <v>49</v>
      </c>
      <c r="Q15" s="239">
        <v>255</v>
      </c>
      <c r="R15" s="218">
        <v>60.55</v>
      </c>
    </row>
    <row r="16" spans="1:19" s="42" customFormat="1" ht="19.5" customHeight="1">
      <c r="A16" s="233" t="s">
        <v>105</v>
      </c>
      <c r="B16" s="210"/>
      <c r="C16" s="210"/>
      <c r="D16" s="210"/>
      <c r="E16" s="209">
        <v>1</v>
      </c>
      <c r="F16" s="210"/>
      <c r="G16" s="210">
        <v>1</v>
      </c>
      <c r="H16" s="210"/>
      <c r="I16" s="217"/>
      <c r="J16" s="243"/>
      <c r="K16" s="210"/>
      <c r="L16" s="210"/>
      <c r="M16" s="217"/>
      <c r="N16" s="209">
        <v>37</v>
      </c>
      <c r="O16" s="208"/>
      <c r="P16" s="207">
        <v>37</v>
      </c>
      <c r="Q16" s="239">
        <v>91</v>
      </c>
      <c r="R16" s="218">
        <v>50.04</v>
      </c>
    </row>
    <row r="17" spans="1:18" s="42" customFormat="1" ht="19.5" customHeight="1">
      <c r="A17" s="233" t="s">
        <v>106</v>
      </c>
      <c r="B17" s="210"/>
      <c r="C17" s="210"/>
      <c r="D17" s="210"/>
      <c r="E17" s="209">
        <v>1</v>
      </c>
      <c r="F17" s="210"/>
      <c r="G17" s="210">
        <v>1</v>
      </c>
      <c r="H17" s="210"/>
      <c r="I17" s="217"/>
      <c r="J17" s="243"/>
      <c r="K17" s="210"/>
      <c r="L17" s="210"/>
      <c r="M17" s="217"/>
      <c r="N17" s="209">
        <v>31</v>
      </c>
      <c r="O17" s="208"/>
      <c r="P17" s="207">
        <v>31</v>
      </c>
      <c r="Q17" s="239">
        <v>88</v>
      </c>
      <c r="R17" s="218">
        <v>70.14</v>
      </c>
    </row>
    <row r="18" spans="1:18" s="42" customFormat="1" ht="19.5" customHeight="1">
      <c r="A18" s="233" t="s">
        <v>107</v>
      </c>
      <c r="B18" s="210"/>
      <c r="C18" s="210"/>
      <c r="D18" s="210"/>
      <c r="E18" s="209">
        <v>1</v>
      </c>
      <c r="F18" s="210"/>
      <c r="G18" s="210">
        <v>1</v>
      </c>
      <c r="H18" s="210"/>
      <c r="I18" s="217"/>
      <c r="J18" s="243"/>
      <c r="K18" s="210"/>
      <c r="L18" s="210"/>
      <c r="M18" s="217"/>
      <c r="N18" s="209">
        <v>24</v>
      </c>
      <c r="O18" s="208"/>
      <c r="P18" s="207">
        <v>24</v>
      </c>
      <c r="Q18" s="239">
        <v>118</v>
      </c>
      <c r="R18" s="218">
        <v>42.54</v>
      </c>
    </row>
    <row r="19" spans="1:18" s="42" customFormat="1" ht="19.5" customHeight="1">
      <c r="A19" s="233" t="s">
        <v>108</v>
      </c>
      <c r="B19" s="210"/>
      <c r="C19" s="210"/>
      <c r="D19" s="210"/>
      <c r="E19" s="209">
        <v>1</v>
      </c>
      <c r="F19" s="210"/>
      <c r="G19" s="210">
        <v>1</v>
      </c>
      <c r="H19" s="210"/>
      <c r="I19" s="217"/>
      <c r="J19" s="243">
        <v>1</v>
      </c>
      <c r="K19" s="210"/>
      <c r="L19" s="210"/>
      <c r="M19" s="217">
        <v>1</v>
      </c>
      <c r="N19" s="209">
        <v>20</v>
      </c>
      <c r="O19" s="208"/>
      <c r="P19" s="207">
        <v>20</v>
      </c>
      <c r="Q19" s="239">
        <v>72</v>
      </c>
      <c r="R19" s="218">
        <v>26.35</v>
      </c>
    </row>
    <row r="20" spans="1:18" s="42" customFormat="1" ht="19.5" customHeight="1">
      <c r="A20" s="233" t="s">
        <v>109</v>
      </c>
      <c r="B20" s="210"/>
      <c r="C20" s="210"/>
      <c r="D20" s="210"/>
      <c r="E20" s="209">
        <v>1</v>
      </c>
      <c r="F20" s="210"/>
      <c r="G20" s="210">
        <v>1</v>
      </c>
      <c r="H20" s="210"/>
      <c r="I20" s="217"/>
      <c r="J20" s="243"/>
      <c r="K20" s="210"/>
      <c r="L20" s="210"/>
      <c r="M20" s="217"/>
      <c r="N20" s="209">
        <v>10</v>
      </c>
      <c r="O20" s="208"/>
      <c r="P20" s="207">
        <v>10</v>
      </c>
      <c r="Q20" s="239">
        <v>80</v>
      </c>
      <c r="R20" s="218">
        <v>27.56</v>
      </c>
    </row>
    <row r="21" spans="1:18" s="42" customFormat="1" ht="19.5" customHeight="1">
      <c r="A21" s="233" t="s">
        <v>110</v>
      </c>
      <c r="B21" s="210"/>
      <c r="C21" s="210"/>
      <c r="D21" s="210"/>
      <c r="E21" s="209">
        <v>1</v>
      </c>
      <c r="F21" s="210"/>
      <c r="G21" s="210"/>
      <c r="H21" s="219">
        <v>1</v>
      </c>
      <c r="I21" s="207">
        <v>3</v>
      </c>
      <c r="J21" s="243"/>
      <c r="K21" s="210"/>
      <c r="L21" s="210"/>
      <c r="M21" s="217"/>
      <c r="N21" s="209">
        <v>17</v>
      </c>
      <c r="O21" s="220">
        <v>17</v>
      </c>
      <c r="P21" s="207"/>
      <c r="Q21" s="240">
        <v>145</v>
      </c>
      <c r="R21" s="221">
        <v>0.93</v>
      </c>
    </row>
    <row r="22" spans="1:18" s="42" customFormat="1" ht="19.5" customHeight="1">
      <c r="A22" s="233" t="s">
        <v>111</v>
      </c>
      <c r="B22" s="210"/>
      <c r="C22" s="210"/>
      <c r="D22" s="210"/>
      <c r="E22" s="209">
        <v>1</v>
      </c>
      <c r="F22" s="210"/>
      <c r="G22" s="210"/>
      <c r="H22" s="219">
        <v>1</v>
      </c>
      <c r="I22" s="217">
        <v>2</v>
      </c>
      <c r="J22" s="243"/>
      <c r="K22" s="210"/>
      <c r="L22" s="210"/>
      <c r="M22" s="217"/>
      <c r="N22" s="209">
        <v>11</v>
      </c>
      <c r="O22" s="220">
        <v>11</v>
      </c>
      <c r="P22" s="207"/>
      <c r="Q22" s="240">
        <v>89</v>
      </c>
      <c r="R22" s="221">
        <v>0.94</v>
      </c>
    </row>
    <row r="23" spans="1:18" s="42" customFormat="1" ht="19.5" customHeight="1">
      <c r="A23" s="233" t="s">
        <v>112</v>
      </c>
      <c r="B23" s="210"/>
      <c r="C23" s="210"/>
      <c r="D23" s="210"/>
      <c r="E23" s="209">
        <v>1</v>
      </c>
      <c r="F23" s="210"/>
      <c r="G23" s="210"/>
      <c r="H23" s="219">
        <v>1</v>
      </c>
      <c r="I23" s="207">
        <v>3</v>
      </c>
      <c r="J23" s="243"/>
      <c r="K23" s="210"/>
      <c r="L23" s="210"/>
      <c r="M23" s="217"/>
      <c r="N23" s="209">
        <v>14</v>
      </c>
      <c r="O23" s="220">
        <v>14</v>
      </c>
      <c r="P23" s="207"/>
      <c r="Q23" s="240">
        <v>132</v>
      </c>
      <c r="R23" s="221">
        <v>0.5</v>
      </c>
    </row>
    <row r="24" spans="1:18" s="42" customFormat="1" ht="19.5" customHeight="1">
      <c r="A24" s="233" t="s">
        <v>113</v>
      </c>
      <c r="B24" s="210"/>
      <c r="C24" s="210"/>
      <c r="D24" s="210"/>
      <c r="E24" s="209">
        <v>1</v>
      </c>
      <c r="F24" s="210"/>
      <c r="G24" s="210"/>
      <c r="H24" s="219">
        <v>1</v>
      </c>
      <c r="I24" s="207">
        <v>3</v>
      </c>
      <c r="J24" s="243"/>
      <c r="K24" s="210"/>
      <c r="L24" s="210"/>
      <c r="M24" s="217"/>
      <c r="N24" s="209">
        <v>16</v>
      </c>
      <c r="O24" s="220">
        <v>16</v>
      </c>
      <c r="P24" s="207"/>
      <c r="Q24" s="240">
        <v>102</v>
      </c>
      <c r="R24" s="221">
        <v>1.34</v>
      </c>
    </row>
    <row r="25" spans="1:18" s="42" customFormat="1" ht="19.5" customHeight="1">
      <c r="A25" s="233" t="s">
        <v>114</v>
      </c>
      <c r="B25" s="210"/>
      <c r="C25" s="210"/>
      <c r="D25" s="210"/>
      <c r="E25" s="209">
        <v>1</v>
      </c>
      <c r="F25" s="210"/>
      <c r="G25" s="210"/>
      <c r="H25" s="219">
        <v>1</v>
      </c>
      <c r="I25" s="217">
        <v>2</v>
      </c>
      <c r="J25" s="243"/>
      <c r="K25" s="210"/>
      <c r="L25" s="210"/>
      <c r="M25" s="217"/>
      <c r="N25" s="209">
        <v>15</v>
      </c>
      <c r="O25" s="220">
        <v>15</v>
      </c>
      <c r="P25" s="207"/>
      <c r="Q25" s="240">
        <v>115</v>
      </c>
      <c r="R25" s="221">
        <v>3.39</v>
      </c>
    </row>
    <row r="26" spans="1:18" s="42" customFormat="1" ht="19.5" customHeight="1">
      <c r="A26" s="233" t="s">
        <v>115</v>
      </c>
      <c r="B26" s="210"/>
      <c r="C26" s="210"/>
      <c r="D26" s="210"/>
      <c r="E26" s="209">
        <v>1</v>
      </c>
      <c r="F26" s="210"/>
      <c r="G26" s="210"/>
      <c r="H26" s="219">
        <v>1</v>
      </c>
      <c r="I26" s="217">
        <v>2</v>
      </c>
      <c r="J26" s="243"/>
      <c r="K26" s="210"/>
      <c r="L26" s="210"/>
      <c r="M26" s="217"/>
      <c r="N26" s="209">
        <v>10</v>
      </c>
      <c r="O26" s="220">
        <v>10</v>
      </c>
      <c r="P26" s="207"/>
      <c r="Q26" s="240">
        <v>87</v>
      </c>
      <c r="R26" s="221">
        <v>0.65</v>
      </c>
    </row>
    <row r="27" spans="1:18" s="42" customFormat="1" ht="19.5" customHeight="1">
      <c r="A27" s="233" t="s">
        <v>116</v>
      </c>
      <c r="B27" s="210"/>
      <c r="C27" s="210"/>
      <c r="D27" s="210"/>
      <c r="E27" s="209">
        <v>1</v>
      </c>
      <c r="F27" s="210"/>
      <c r="G27" s="210"/>
      <c r="H27" s="219">
        <v>1</v>
      </c>
      <c r="I27" s="217">
        <v>2</v>
      </c>
      <c r="J27" s="243"/>
      <c r="K27" s="210"/>
      <c r="L27" s="210"/>
      <c r="M27" s="217"/>
      <c r="N27" s="209">
        <v>15</v>
      </c>
      <c r="O27" s="220">
        <v>15</v>
      </c>
      <c r="P27" s="207"/>
      <c r="Q27" s="240">
        <v>144</v>
      </c>
      <c r="R27" s="221">
        <v>1.61</v>
      </c>
    </row>
    <row r="28" spans="1:18" s="42" customFormat="1" ht="19.5" customHeight="1">
      <c r="A28" s="233" t="s">
        <v>117</v>
      </c>
      <c r="B28" s="210"/>
      <c r="C28" s="210"/>
      <c r="D28" s="210"/>
      <c r="E28" s="209">
        <v>1</v>
      </c>
      <c r="F28" s="210"/>
      <c r="G28" s="210"/>
      <c r="H28" s="219">
        <v>1</v>
      </c>
      <c r="I28" s="217">
        <v>1</v>
      </c>
      <c r="J28" s="243"/>
      <c r="K28" s="210"/>
      <c r="L28" s="210"/>
      <c r="M28" s="217"/>
      <c r="N28" s="209">
        <v>27</v>
      </c>
      <c r="O28" s="220">
        <v>27</v>
      </c>
      <c r="P28" s="207"/>
      <c r="Q28" s="240">
        <v>183</v>
      </c>
      <c r="R28" s="221">
        <v>1.53</v>
      </c>
    </row>
    <row r="29" spans="1:18" s="42" customFormat="1" ht="19.5" customHeight="1">
      <c r="A29" s="233" t="s">
        <v>118</v>
      </c>
      <c r="B29" s="210"/>
      <c r="C29" s="210"/>
      <c r="D29" s="210"/>
      <c r="E29" s="209">
        <v>1</v>
      </c>
      <c r="F29" s="210"/>
      <c r="G29" s="210"/>
      <c r="H29" s="219">
        <v>1</v>
      </c>
      <c r="I29" s="217">
        <v>2</v>
      </c>
      <c r="J29" s="243"/>
      <c r="K29" s="210"/>
      <c r="L29" s="210"/>
      <c r="M29" s="217"/>
      <c r="N29" s="209">
        <v>16</v>
      </c>
      <c r="O29" s="220">
        <v>16</v>
      </c>
      <c r="P29" s="207"/>
      <c r="Q29" s="240">
        <v>103</v>
      </c>
      <c r="R29" s="221">
        <v>6.79</v>
      </c>
    </row>
    <row r="30" spans="1:18" s="42" customFormat="1" ht="19.5" customHeight="1">
      <c r="A30" s="233" t="s">
        <v>119</v>
      </c>
      <c r="B30" s="210"/>
      <c r="C30" s="210"/>
      <c r="D30" s="210"/>
      <c r="E30" s="209">
        <v>1</v>
      </c>
      <c r="F30" s="210"/>
      <c r="G30" s="210"/>
      <c r="H30" s="219">
        <v>1</v>
      </c>
      <c r="I30" s="217">
        <v>1</v>
      </c>
      <c r="J30" s="243">
        <v>1</v>
      </c>
      <c r="K30" s="210"/>
      <c r="L30" s="210">
        <v>1</v>
      </c>
      <c r="M30" s="217"/>
      <c r="N30" s="209">
        <v>31</v>
      </c>
      <c r="O30" s="220">
        <v>31</v>
      </c>
      <c r="P30" s="207"/>
      <c r="Q30" s="240">
        <v>263</v>
      </c>
      <c r="R30" s="221">
        <v>2.57</v>
      </c>
    </row>
    <row r="31" spans="1:18" s="42" customFormat="1" ht="19.5" customHeight="1">
      <c r="A31" s="233" t="s">
        <v>120</v>
      </c>
      <c r="B31" s="210"/>
      <c r="C31" s="210"/>
      <c r="D31" s="210"/>
      <c r="E31" s="209">
        <v>1</v>
      </c>
      <c r="F31" s="210"/>
      <c r="G31" s="210"/>
      <c r="H31" s="219">
        <v>1</v>
      </c>
      <c r="I31" s="217">
        <v>1</v>
      </c>
      <c r="J31" s="243"/>
      <c r="K31" s="210"/>
      <c r="L31" s="210"/>
      <c r="M31" s="217"/>
      <c r="N31" s="209">
        <v>37</v>
      </c>
      <c r="O31" s="220">
        <v>37</v>
      </c>
      <c r="P31" s="207"/>
      <c r="Q31" s="240">
        <v>301</v>
      </c>
      <c r="R31" s="221">
        <v>2.2400000000000002</v>
      </c>
    </row>
    <row r="32" spans="1:18" s="42" customFormat="1" ht="19.5" customHeight="1">
      <c r="A32" s="233" t="s">
        <v>121</v>
      </c>
      <c r="B32" s="210"/>
      <c r="C32" s="210"/>
      <c r="D32" s="210"/>
      <c r="E32" s="209">
        <v>1</v>
      </c>
      <c r="F32" s="210"/>
      <c r="G32" s="210"/>
      <c r="H32" s="219">
        <v>1</v>
      </c>
      <c r="I32" s="207">
        <v>1</v>
      </c>
      <c r="J32" s="243"/>
      <c r="K32" s="210"/>
      <c r="L32" s="210"/>
      <c r="M32" s="217"/>
      <c r="N32" s="209">
        <v>20</v>
      </c>
      <c r="O32" s="220">
        <v>20</v>
      </c>
      <c r="P32" s="207"/>
      <c r="Q32" s="240">
        <v>146</v>
      </c>
      <c r="R32" s="221">
        <v>3.08</v>
      </c>
    </row>
    <row r="33" spans="1:20" s="42" customFormat="1" ht="19.5" customHeight="1">
      <c r="A33" s="233" t="s">
        <v>122</v>
      </c>
      <c r="B33" s="210"/>
      <c r="C33" s="210"/>
      <c r="D33" s="210"/>
      <c r="E33" s="209">
        <v>1</v>
      </c>
      <c r="F33" s="210"/>
      <c r="G33" s="210"/>
      <c r="H33" s="219">
        <v>1</v>
      </c>
      <c r="I33" s="217">
        <v>1</v>
      </c>
      <c r="J33" s="243"/>
      <c r="K33" s="210"/>
      <c r="L33" s="210"/>
      <c r="M33" s="217"/>
      <c r="N33" s="209">
        <v>18</v>
      </c>
      <c r="O33" s="220">
        <v>18</v>
      </c>
      <c r="P33" s="207"/>
      <c r="Q33" s="240">
        <v>128</v>
      </c>
      <c r="R33" s="221">
        <v>4.07</v>
      </c>
    </row>
    <row r="34" spans="1:20" s="42" customFormat="1" ht="19.5" customHeight="1">
      <c r="A34" s="233" t="s">
        <v>123</v>
      </c>
      <c r="B34" s="210"/>
      <c r="C34" s="210"/>
      <c r="D34" s="210"/>
      <c r="E34" s="209">
        <v>1</v>
      </c>
      <c r="F34" s="210"/>
      <c r="G34" s="210"/>
      <c r="H34" s="219">
        <v>1</v>
      </c>
      <c r="I34" s="217">
        <v>3</v>
      </c>
      <c r="J34" s="243"/>
      <c r="K34" s="210"/>
      <c r="L34" s="210"/>
      <c r="M34" s="217"/>
      <c r="N34" s="209">
        <v>20</v>
      </c>
      <c r="O34" s="220">
        <v>20</v>
      </c>
      <c r="P34" s="207"/>
      <c r="Q34" s="240">
        <v>157</v>
      </c>
      <c r="R34" s="221">
        <v>16.03</v>
      </c>
    </row>
    <row r="35" spans="1:20" s="42" customFormat="1" ht="19.5" customHeight="1">
      <c r="A35" s="233" t="s">
        <v>124</v>
      </c>
      <c r="B35" s="210">
        <v>1</v>
      </c>
      <c r="C35" s="210">
        <v>1</v>
      </c>
      <c r="D35" s="210"/>
      <c r="E35" s="209">
        <v>1</v>
      </c>
      <c r="F35" s="210"/>
      <c r="G35" s="210"/>
      <c r="H35" s="219">
        <v>1</v>
      </c>
      <c r="I35" s="217">
        <v>4</v>
      </c>
      <c r="J35" s="243"/>
      <c r="K35" s="210"/>
      <c r="L35" s="210"/>
      <c r="M35" s="217"/>
      <c r="N35" s="209">
        <v>70</v>
      </c>
      <c r="O35" s="220">
        <v>70</v>
      </c>
      <c r="P35" s="207"/>
      <c r="Q35" s="240">
        <v>427</v>
      </c>
      <c r="R35" s="221">
        <v>7.17</v>
      </c>
    </row>
    <row r="36" spans="1:20" s="42" customFormat="1" ht="19.5" customHeight="1">
      <c r="A36" s="233" t="s">
        <v>125</v>
      </c>
      <c r="B36" s="210"/>
      <c r="C36" s="210"/>
      <c r="D36" s="210"/>
      <c r="E36" s="209">
        <v>1</v>
      </c>
      <c r="F36" s="210"/>
      <c r="G36" s="210"/>
      <c r="H36" s="219">
        <v>1</v>
      </c>
      <c r="I36" s="217">
        <v>3</v>
      </c>
      <c r="J36" s="243"/>
      <c r="K36" s="210"/>
      <c r="L36" s="210"/>
      <c r="M36" s="217"/>
      <c r="N36" s="209">
        <v>81</v>
      </c>
      <c r="O36" s="220">
        <v>81</v>
      </c>
      <c r="P36" s="207"/>
      <c r="Q36" s="240">
        <v>644</v>
      </c>
      <c r="R36" s="221">
        <v>6.64</v>
      </c>
    </row>
    <row r="37" spans="1:20" s="42" customFormat="1" ht="19.5" customHeight="1">
      <c r="A37" s="233" t="s">
        <v>126</v>
      </c>
      <c r="B37" s="210"/>
      <c r="C37" s="210"/>
      <c r="D37" s="210"/>
      <c r="E37" s="209">
        <v>1</v>
      </c>
      <c r="F37" s="210"/>
      <c r="G37" s="210"/>
      <c r="H37" s="219">
        <v>1</v>
      </c>
      <c r="I37" s="217">
        <v>3</v>
      </c>
      <c r="J37" s="243"/>
      <c r="K37" s="210"/>
      <c r="L37" s="210"/>
      <c r="M37" s="217"/>
      <c r="N37" s="209">
        <v>38</v>
      </c>
      <c r="O37" s="220">
        <v>38</v>
      </c>
      <c r="P37" s="207"/>
      <c r="Q37" s="240">
        <v>285</v>
      </c>
      <c r="R37" s="221">
        <v>7.52</v>
      </c>
    </row>
    <row r="38" spans="1:20" s="42" customFormat="1" ht="19.5" customHeight="1">
      <c r="A38" s="233" t="s">
        <v>127</v>
      </c>
      <c r="B38" s="210"/>
      <c r="C38" s="210"/>
      <c r="D38" s="210"/>
      <c r="E38" s="209">
        <v>1</v>
      </c>
      <c r="F38" s="210"/>
      <c r="G38" s="210"/>
      <c r="H38" s="219">
        <v>1</v>
      </c>
      <c r="I38" s="217">
        <v>3</v>
      </c>
      <c r="J38" s="243"/>
      <c r="K38" s="210"/>
      <c r="L38" s="210"/>
      <c r="M38" s="217"/>
      <c r="N38" s="209">
        <v>19</v>
      </c>
      <c r="O38" s="220">
        <v>19</v>
      </c>
      <c r="P38" s="207"/>
      <c r="Q38" s="241">
        <v>99</v>
      </c>
      <c r="R38" s="222">
        <v>11.52</v>
      </c>
    </row>
    <row r="39" spans="1:20" s="42" customFormat="1" ht="19.5" customHeight="1">
      <c r="A39" s="233" t="s">
        <v>128</v>
      </c>
      <c r="B39" s="210"/>
      <c r="C39" s="210"/>
      <c r="D39" s="210"/>
      <c r="E39" s="209">
        <v>1</v>
      </c>
      <c r="F39" s="210"/>
      <c r="G39" s="210"/>
      <c r="H39" s="219">
        <v>1</v>
      </c>
      <c r="I39" s="217">
        <v>10</v>
      </c>
      <c r="J39" s="243"/>
      <c r="K39" s="210"/>
      <c r="L39" s="210"/>
      <c r="M39" s="217"/>
      <c r="N39" s="209">
        <v>12</v>
      </c>
      <c r="O39" s="220">
        <v>12</v>
      </c>
      <c r="P39" s="207"/>
      <c r="Q39" s="241">
        <v>33</v>
      </c>
      <c r="R39" s="222">
        <v>72.819999999999993</v>
      </c>
    </row>
    <row r="40" spans="1:20" s="43" customFormat="1" ht="19.5" customHeight="1">
      <c r="A40" s="234" t="s">
        <v>129</v>
      </c>
      <c r="B40" s="211"/>
      <c r="C40" s="211"/>
      <c r="D40" s="211"/>
      <c r="E40" s="212">
        <v>1</v>
      </c>
      <c r="F40" s="211"/>
      <c r="G40" s="223"/>
      <c r="H40" s="224">
        <v>1</v>
      </c>
      <c r="I40" s="225">
        <v>1</v>
      </c>
      <c r="J40" s="244"/>
      <c r="K40" s="223"/>
      <c r="L40" s="223"/>
      <c r="M40" s="225"/>
      <c r="N40" s="212">
        <v>6</v>
      </c>
      <c r="O40" s="226">
        <v>6</v>
      </c>
      <c r="P40" s="227"/>
      <c r="Q40" s="242">
        <v>12</v>
      </c>
      <c r="R40" s="228">
        <v>11.53</v>
      </c>
    </row>
    <row r="41" spans="1:20" s="44" customFormat="1" ht="16.5">
      <c r="A41" s="260" t="s">
        <v>177</v>
      </c>
      <c r="B41" s="260"/>
      <c r="C41" s="260"/>
      <c r="D41" s="235"/>
      <c r="E41" s="236"/>
      <c r="F41" s="235"/>
      <c r="G41" s="235"/>
      <c r="H41" s="235"/>
      <c r="I41" s="235"/>
      <c r="J41" s="236"/>
      <c r="K41" s="45"/>
      <c r="L41" s="45"/>
      <c r="M41" s="237" t="s">
        <v>173</v>
      </c>
      <c r="O41" s="45"/>
      <c r="P41" s="45"/>
      <c r="Q41" s="45"/>
      <c r="R41" s="45"/>
    </row>
    <row r="42" spans="1:20" s="43" customFormat="1" ht="16.5">
      <c r="A42" s="204" t="s">
        <v>176</v>
      </c>
      <c r="B42" s="45"/>
      <c r="C42" s="45"/>
      <c r="D42" s="59"/>
      <c r="E42" s="59"/>
      <c r="F42" s="59"/>
      <c r="G42" s="59"/>
      <c r="H42" s="59"/>
      <c r="I42" s="59"/>
      <c r="J42" s="59"/>
      <c r="K42" s="59"/>
      <c r="L42" s="59"/>
      <c r="M42" s="60"/>
      <c r="N42" s="59"/>
      <c r="O42" s="61"/>
      <c r="P42" s="61"/>
      <c r="Q42" s="61"/>
      <c r="R42" s="61"/>
    </row>
    <row r="43" spans="1:20" ht="15" customHeight="1">
      <c r="S43" s="9"/>
      <c r="T43" s="8"/>
    </row>
    <row r="44" spans="1:20" ht="30" customHeight="1">
      <c r="S44" s="9"/>
      <c r="T44" s="8"/>
    </row>
    <row r="45" spans="1:20" ht="20.100000000000001" customHeight="1">
      <c r="S45" s="9"/>
      <c r="T45" s="8"/>
    </row>
    <row r="46" spans="1:20" ht="20.100000000000001" customHeight="1">
      <c r="S46" s="9"/>
      <c r="T46" s="8"/>
    </row>
    <row r="47" spans="1:20" ht="39.950000000000003" customHeight="1">
      <c r="S47" s="13"/>
      <c r="T47" s="8"/>
    </row>
    <row r="48" spans="1:20" ht="15" customHeight="1">
      <c r="S48" s="5"/>
      <c r="T48" s="8"/>
    </row>
  </sheetData>
  <mergeCells count="24">
    <mergeCell ref="A41:C41"/>
    <mergeCell ref="J6:J7"/>
    <mergeCell ref="K6:K7"/>
    <mergeCell ref="L6:L7"/>
    <mergeCell ref="M6:M7"/>
    <mergeCell ref="C6:C7"/>
    <mergeCell ref="D6:D7"/>
    <mergeCell ref="E6:E7"/>
    <mergeCell ref="F6:F7"/>
    <mergeCell ref="G6:G7"/>
    <mergeCell ref="H6:I6"/>
    <mergeCell ref="A2:R2"/>
    <mergeCell ref="A3:R3"/>
    <mergeCell ref="B5:D5"/>
    <mergeCell ref="E5:I5"/>
    <mergeCell ref="J5:M5"/>
    <mergeCell ref="N5:P5"/>
    <mergeCell ref="Q5:Q7"/>
    <mergeCell ref="R5:R7"/>
    <mergeCell ref="A6:A7"/>
    <mergeCell ref="B6:B7"/>
    <mergeCell ref="P6:P7"/>
    <mergeCell ref="N6:N7"/>
    <mergeCell ref="O6:O7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51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view="pageBreakPreview" zoomScaleNormal="70" zoomScaleSheetLayoutView="100" workbookViewId="0">
      <selection activeCell="C13" sqref="C13"/>
    </sheetView>
  </sheetViews>
  <sheetFormatPr defaultColWidth="8.88671875" defaultRowHeight="11.25"/>
  <cols>
    <col min="1" max="1" width="8.77734375" style="65" customWidth="1"/>
    <col min="2" max="2" width="11.21875" style="65" customWidth="1"/>
    <col min="3" max="6" width="9.77734375" style="65" customWidth="1"/>
    <col min="7" max="7" width="10.88671875" style="65" customWidth="1"/>
    <col min="8" max="8" width="7.44140625" style="65" customWidth="1"/>
    <col min="9" max="16" width="9.77734375" style="65" customWidth="1"/>
    <col min="17" max="17" width="10.5546875" style="65" customWidth="1"/>
    <col min="18" max="18" width="9.88671875" style="65" customWidth="1"/>
    <col min="19" max="24" width="10.5546875" style="65" customWidth="1"/>
    <col min="25" max="25" width="10.5546875" style="67" customWidth="1"/>
    <col min="26" max="26" width="9.88671875" style="67" customWidth="1"/>
    <col min="27" max="27" width="9.88671875" style="65" customWidth="1"/>
    <col min="28" max="28" width="10.21875" style="65" bestFit="1" customWidth="1"/>
    <col min="29" max="29" width="12.88671875" style="65" bestFit="1" customWidth="1"/>
    <col min="30" max="30" width="13.88671875" style="65" bestFit="1" customWidth="1"/>
    <col min="31" max="16384" width="8.88671875" style="65"/>
  </cols>
  <sheetData>
    <row r="1" spans="1:30" s="102" customFormat="1" ht="30" customHeight="1">
      <c r="A1" s="248" t="s">
        <v>163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1"/>
    </row>
    <row r="2" spans="1:30" s="25" customFormat="1" ht="15" customHeight="1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28"/>
      <c r="K2" s="28"/>
      <c r="M2" s="27"/>
      <c r="N2" s="27"/>
      <c r="O2" s="27"/>
      <c r="P2" s="33" t="s">
        <v>0</v>
      </c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30" ht="54" customHeight="1">
      <c r="A3" s="40" t="s">
        <v>164</v>
      </c>
      <c r="B3" s="23" t="s">
        <v>29</v>
      </c>
      <c r="C3" s="64" t="s">
        <v>69</v>
      </c>
      <c r="D3" s="64" t="s">
        <v>70</v>
      </c>
      <c r="E3" s="64" t="s">
        <v>30</v>
      </c>
      <c r="F3" s="64" t="s">
        <v>31</v>
      </c>
      <c r="G3" s="64" t="s">
        <v>76</v>
      </c>
      <c r="H3" s="64" t="s">
        <v>88</v>
      </c>
      <c r="I3" s="64" t="s">
        <v>77</v>
      </c>
      <c r="J3" s="64" t="s">
        <v>64</v>
      </c>
      <c r="K3" s="64" t="s">
        <v>32</v>
      </c>
      <c r="L3" s="64" t="s">
        <v>89</v>
      </c>
      <c r="M3" s="64" t="s">
        <v>90</v>
      </c>
      <c r="N3" s="64" t="s">
        <v>78</v>
      </c>
      <c r="O3" s="64" t="s">
        <v>43</v>
      </c>
      <c r="P3" s="64" t="s">
        <v>102</v>
      </c>
      <c r="Q3" s="23" t="s">
        <v>33</v>
      </c>
      <c r="R3" s="68" t="s">
        <v>79</v>
      </c>
      <c r="S3" s="64" t="s">
        <v>80</v>
      </c>
      <c r="T3" s="64" t="s">
        <v>81</v>
      </c>
      <c r="U3" s="64" t="s">
        <v>82</v>
      </c>
      <c r="V3" s="64" t="s">
        <v>91</v>
      </c>
      <c r="W3" s="64" t="s">
        <v>50</v>
      </c>
      <c r="X3" s="64" t="s">
        <v>83</v>
      </c>
      <c r="Y3" s="64" t="s">
        <v>34</v>
      </c>
      <c r="Z3" s="64" t="s">
        <v>84</v>
      </c>
      <c r="AA3" s="64" t="s">
        <v>35</v>
      </c>
      <c r="AB3" s="64" t="s">
        <v>85</v>
      </c>
      <c r="AC3" s="64" t="s">
        <v>86</v>
      </c>
      <c r="AD3" s="64" t="s">
        <v>87</v>
      </c>
    </row>
    <row r="4" spans="1:30" ht="19.5" customHeight="1">
      <c r="A4" s="126">
        <v>2017</v>
      </c>
      <c r="B4" s="134">
        <v>510544179.19999999</v>
      </c>
      <c r="C4" s="134">
        <v>64178788.600000001</v>
      </c>
      <c r="D4" s="134">
        <v>39268842.299999997</v>
      </c>
      <c r="E4" s="134">
        <v>596657</v>
      </c>
      <c r="F4" s="134">
        <v>1844163.2</v>
      </c>
      <c r="G4" s="134">
        <v>301938631.39999998</v>
      </c>
      <c r="H4" s="133">
        <v>0</v>
      </c>
      <c r="I4" s="134">
        <v>3442</v>
      </c>
      <c r="J4" s="134">
        <v>23366623.5</v>
      </c>
      <c r="K4" s="134">
        <v>20729598.899999999</v>
      </c>
      <c r="L4" s="134">
        <v>2049152.1</v>
      </c>
      <c r="M4" s="134">
        <v>522438.9</v>
      </c>
      <c r="N4" s="134">
        <v>538084.4</v>
      </c>
      <c r="O4" s="134">
        <v>330964.3</v>
      </c>
      <c r="P4" s="134">
        <v>22097783.699999999</v>
      </c>
      <c r="Q4" s="134">
        <v>1624242.8</v>
      </c>
      <c r="R4" s="134">
        <v>2591484.5</v>
      </c>
      <c r="S4" s="134">
        <v>675932.4</v>
      </c>
      <c r="T4" s="134">
        <v>4615527.7</v>
      </c>
      <c r="U4" s="134">
        <v>2784544.9</v>
      </c>
      <c r="V4" s="134">
        <v>265555.7</v>
      </c>
      <c r="W4" s="134">
        <v>557583.30000000005</v>
      </c>
      <c r="X4" s="134">
        <v>2911479.9</v>
      </c>
      <c r="Y4" s="134">
        <v>3532691.6</v>
      </c>
      <c r="Z4" s="134">
        <v>415749.3</v>
      </c>
      <c r="AA4" s="134">
        <v>433948.5</v>
      </c>
      <c r="AB4" s="134">
        <v>20795</v>
      </c>
      <c r="AC4" s="134">
        <v>1772024</v>
      </c>
      <c r="AD4" s="135">
        <v>10877449.300000001</v>
      </c>
    </row>
    <row r="5" spans="1:30" ht="19.5" customHeight="1">
      <c r="A5" s="127">
        <v>2018</v>
      </c>
      <c r="B5" s="136">
        <v>510635689</v>
      </c>
      <c r="C5" s="136">
        <v>64194596.799999997</v>
      </c>
      <c r="D5" s="136">
        <v>39129673.800000004</v>
      </c>
      <c r="E5" s="136">
        <v>618836</v>
      </c>
      <c r="F5" s="136">
        <v>1856105.2</v>
      </c>
      <c r="G5" s="136">
        <v>301470037.39999998</v>
      </c>
      <c r="H5" s="133">
        <v>0</v>
      </c>
      <c r="I5" s="136">
        <v>3442</v>
      </c>
      <c r="J5" s="136">
        <v>23702862.899999995</v>
      </c>
      <c r="K5" s="136">
        <v>20754908.899999999</v>
      </c>
      <c r="L5" s="136">
        <v>2041075.9000000001</v>
      </c>
      <c r="M5" s="136">
        <v>539847.30000000005</v>
      </c>
      <c r="N5" s="136">
        <v>744554.8</v>
      </c>
      <c r="O5" s="136">
        <v>329987.40000000008</v>
      </c>
      <c r="P5" s="136">
        <v>22125509.799999997</v>
      </c>
      <c r="Q5" s="136">
        <v>1624108.8</v>
      </c>
      <c r="R5" s="136">
        <v>2590798</v>
      </c>
      <c r="S5" s="136">
        <v>675493.7</v>
      </c>
      <c r="T5" s="136">
        <v>4609800.8</v>
      </c>
      <c r="U5" s="136">
        <v>2766991.6000000006</v>
      </c>
      <c r="V5" s="136">
        <v>269568.7</v>
      </c>
      <c r="W5" s="136">
        <v>611020.29999999993</v>
      </c>
      <c r="X5" s="136">
        <v>2922737.7</v>
      </c>
      <c r="Y5" s="136">
        <v>3555060.3000000003</v>
      </c>
      <c r="Z5" s="136">
        <v>415749.29999999993</v>
      </c>
      <c r="AA5" s="136">
        <v>449120.6999999999</v>
      </c>
      <c r="AB5" s="136">
        <v>20795</v>
      </c>
      <c r="AC5" s="136">
        <v>1770946.1</v>
      </c>
      <c r="AD5" s="137">
        <v>10842059.799999999</v>
      </c>
    </row>
    <row r="6" spans="1:30" ht="19.5" customHeight="1">
      <c r="A6" s="127">
        <v>2019</v>
      </c>
      <c r="B6" s="136">
        <v>512084271.59999996</v>
      </c>
      <c r="C6" s="136">
        <v>64051064.199999996</v>
      </c>
      <c r="D6" s="136">
        <v>38974206.499999993</v>
      </c>
      <c r="E6" s="136">
        <v>610499</v>
      </c>
      <c r="F6" s="136">
        <v>1868202.2</v>
      </c>
      <c r="G6" s="136">
        <v>301114477.29999995</v>
      </c>
      <c r="H6" s="133">
        <v>0</v>
      </c>
      <c r="I6" s="136">
        <v>3442</v>
      </c>
      <c r="J6" s="136">
        <v>23977775.600000001</v>
      </c>
      <c r="K6" s="136">
        <v>20782626.499999996</v>
      </c>
      <c r="L6" s="136">
        <v>2040516.9000000001</v>
      </c>
      <c r="M6" s="136">
        <v>541389.1</v>
      </c>
      <c r="N6" s="136">
        <v>744718.00000000012</v>
      </c>
      <c r="O6" s="136">
        <v>332161.40000000008</v>
      </c>
      <c r="P6" s="136">
        <v>22286236.800000001</v>
      </c>
      <c r="Q6" s="136">
        <v>1624127.8</v>
      </c>
      <c r="R6" s="136">
        <v>2590924</v>
      </c>
      <c r="S6" s="136">
        <v>676186.7</v>
      </c>
      <c r="T6" s="136">
        <v>4595265.6999999993</v>
      </c>
      <c r="U6" s="136">
        <v>2786394.6000000006</v>
      </c>
      <c r="V6" s="136">
        <v>268804.7</v>
      </c>
      <c r="W6" s="136">
        <v>611020.29999999993</v>
      </c>
      <c r="X6" s="136">
        <v>3009361.5</v>
      </c>
      <c r="Y6" s="136">
        <v>3559986.3000000003</v>
      </c>
      <c r="Z6" s="136">
        <v>418739.29999999993</v>
      </c>
      <c r="AA6" s="136">
        <v>457952.39999999991</v>
      </c>
      <c r="AB6" s="136">
        <v>20795</v>
      </c>
      <c r="AC6" s="136">
        <v>1770759.8</v>
      </c>
      <c r="AD6" s="137">
        <v>12366637.999999998</v>
      </c>
    </row>
    <row r="7" spans="1:30" s="67" customFormat="1" ht="19.5" customHeight="1">
      <c r="A7" s="125">
        <v>2020</v>
      </c>
      <c r="B7" s="138">
        <v>512246833.89999998</v>
      </c>
      <c r="C7" s="139">
        <v>63688253.399999999</v>
      </c>
      <c r="D7" s="139">
        <v>38677793</v>
      </c>
      <c r="E7" s="139">
        <v>591201</v>
      </c>
      <c r="F7" s="139">
        <v>1880958.2</v>
      </c>
      <c r="G7" s="139">
        <v>300324392</v>
      </c>
      <c r="H7" s="133">
        <v>0</v>
      </c>
      <c r="I7" s="139">
        <v>3442</v>
      </c>
      <c r="J7" s="139">
        <v>24288220.899999999</v>
      </c>
      <c r="K7" s="139">
        <v>21020758</v>
      </c>
      <c r="L7" s="139">
        <v>2030876.6</v>
      </c>
      <c r="M7" s="139">
        <v>558155.19999999995</v>
      </c>
      <c r="N7" s="139">
        <v>773395.2</v>
      </c>
      <c r="O7" s="139">
        <v>343444.3</v>
      </c>
      <c r="P7" s="139">
        <v>22649621.699999999</v>
      </c>
      <c r="Q7" s="140">
        <v>1624056.8</v>
      </c>
      <c r="R7" s="141">
        <v>2589305</v>
      </c>
      <c r="S7" s="142">
        <v>702594.9</v>
      </c>
      <c r="T7" s="142">
        <v>4584259</v>
      </c>
      <c r="U7" s="142">
        <v>2786337</v>
      </c>
      <c r="V7" s="142">
        <v>270669.7</v>
      </c>
      <c r="W7" s="142">
        <v>610959.30000000005</v>
      </c>
      <c r="X7" s="142">
        <v>3451736.7</v>
      </c>
      <c r="Y7" s="142">
        <v>3558559.3</v>
      </c>
      <c r="Z7" s="142">
        <v>418739.3</v>
      </c>
      <c r="AA7" s="142">
        <v>465135.2</v>
      </c>
      <c r="AB7" s="142">
        <v>20795</v>
      </c>
      <c r="AC7" s="142">
        <v>1772164.8</v>
      </c>
      <c r="AD7" s="143">
        <v>12561010.4</v>
      </c>
    </row>
    <row r="8" spans="1:30" s="66" customFormat="1" ht="19.5" customHeight="1">
      <c r="A8" s="171">
        <v>2021</v>
      </c>
      <c r="B8" s="167">
        <v>512259113.39999998</v>
      </c>
      <c r="C8" s="168">
        <v>63187067.899999999</v>
      </c>
      <c r="D8" s="168">
        <v>38376899.600000001</v>
      </c>
      <c r="E8" s="168">
        <v>587729</v>
      </c>
      <c r="F8" s="168">
        <v>1857196.2</v>
      </c>
      <c r="G8" s="168">
        <v>299757577.39999998</v>
      </c>
      <c r="H8" s="168">
        <v>0</v>
      </c>
      <c r="I8" s="168">
        <v>2828</v>
      </c>
      <c r="J8" s="168">
        <v>24580225.899999999</v>
      </c>
      <c r="K8" s="168">
        <v>21027246.800000001</v>
      </c>
      <c r="L8" s="168">
        <v>2024748.6</v>
      </c>
      <c r="M8" s="168">
        <v>564104.69999999995</v>
      </c>
      <c r="N8" s="168">
        <v>772706.2</v>
      </c>
      <c r="O8" s="168">
        <v>352653.8</v>
      </c>
      <c r="P8" s="168">
        <v>23564347.399999999</v>
      </c>
      <c r="Q8" s="168">
        <v>1622268.8</v>
      </c>
      <c r="R8" s="169">
        <v>705266.7</v>
      </c>
      <c r="S8" s="169">
        <v>2671274.4</v>
      </c>
      <c r="T8" s="169">
        <v>4567192</v>
      </c>
      <c r="U8" s="169">
        <v>2777585</v>
      </c>
      <c r="V8" s="169">
        <v>270494.7</v>
      </c>
      <c r="W8" s="169">
        <v>611359.30000000005</v>
      </c>
      <c r="X8" s="169">
        <v>3483642.3</v>
      </c>
      <c r="Y8" s="169">
        <v>3564981.3</v>
      </c>
      <c r="Z8" s="169">
        <v>418739.3</v>
      </c>
      <c r="AA8" s="169">
        <v>468500.2</v>
      </c>
      <c r="AB8" s="169">
        <v>20795</v>
      </c>
      <c r="AC8" s="169">
        <v>1771968.8</v>
      </c>
      <c r="AD8" s="169">
        <v>12649714.1</v>
      </c>
    </row>
    <row r="9" spans="1:30" s="170" customFormat="1" ht="19.5" customHeight="1">
      <c r="A9" s="172">
        <v>2022</v>
      </c>
      <c r="B9" s="144">
        <f>SUM(B10:B36)</f>
        <v>512316609.10000002</v>
      </c>
      <c r="C9" s="144">
        <f t="shared" ref="C9:AD9" si="0">SUM(C10:C36)</f>
        <v>63032521.5</v>
      </c>
      <c r="D9" s="144">
        <f t="shared" si="0"/>
        <v>38196440.300000004</v>
      </c>
      <c r="E9" s="144">
        <f t="shared" si="0"/>
        <v>578511.1</v>
      </c>
      <c r="F9" s="144">
        <f t="shared" si="0"/>
        <v>1867581.5999999999</v>
      </c>
      <c r="G9" s="144">
        <f t="shared" si="0"/>
        <v>299216192.49999994</v>
      </c>
      <c r="H9" s="144">
        <f t="shared" si="0"/>
        <v>0</v>
      </c>
      <c r="I9" s="144">
        <f t="shared" si="0"/>
        <v>2828</v>
      </c>
      <c r="J9" s="144">
        <f t="shared" si="0"/>
        <v>24931783.899999991</v>
      </c>
      <c r="K9" s="144">
        <f t="shared" si="0"/>
        <v>21256648.899999999</v>
      </c>
      <c r="L9" s="144">
        <f t="shared" si="0"/>
        <v>2020328.1</v>
      </c>
      <c r="M9" s="144">
        <f t="shared" si="0"/>
        <v>573581.4</v>
      </c>
      <c r="N9" s="144">
        <f t="shared" si="0"/>
        <v>881369.3</v>
      </c>
      <c r="O9" s="144">
        <f t="shared" si="0"/>
        <v>388464.60000000003</v>
      </c>
      <c r="P9" s="144">
        <f t="shared" si="0"/>
        <v>23712230.999999996</v>
      </c>
      <c r="Q9" s="144">
        <f t="shared" si="0"/>
        <v>1621938.5</v>
      </c>
      <c r="R9" s="144">
        <f t="shared" si="0"/>
        <v>693729.6</v>
      </c>
      <c r="S9" s="144">
        <f t="shared" si="0"/>
        <v>2674330.2000000002</v>
      </c>
      <c r="T9" s="144">
        <f t="shared" si="0"/>
        <v>4534798.2999999989</v>
      </c>
      <c r="U9" s="144">
        <f t="shared" si="0"/>
        <v>2778889.1</v>
      </c>
      <c r="V9" s="144">
        <f t="shared" si="0"/>
        <v>268519.59999999998</v>
      </c>
      <c r="W9" s="144">
        <f t="shared" si="0"/>
        <v>607599</v>
      </c>
      <c r="X9" s="144">
        <f t="shared" si="0"/>
        <v>3510551.0999999996</v>
      </c>
      <c r="Y9" s="144">
        <f t="shared" si="0"/>
        <v>3565184.3000000003</v>
      </c>
      <c r="Z9" s="144">
        <f t="shared" si="0"/>
        <v>418739.29999999993</v>
      </c>
      <c r="AA9" s="144">
        <f t="shared" si="0"/>
        <v>469408.19999999995</v>
      </c>
      <c r="AB9" s="144">
        <f t="shared" si="0"/>
        <v>20795</v>
      </c>
      <c r="AC9" s="144">
        <f t="shared" si="0"/>
        <v>1762176.9</v>
      </c>
      <c r="AD9" s="144">
        <f t="shared" si="0"/>
        <v>12731467.799999999</v>
      </c>
    </row>
    <row r="10" spans="1:30" ht="19.5" customHeight="1">
      <c r="A10" s="128" t="s">
        <v>103</v>
      </c>
      <c r="B10" s="145">
        <v>72138161.099999994</v>
      </c>
      <c r="C10" s="146">
        <v>10147368.699999999</v>
      </c>
      <c r="D10" s="146">
        <v>4645701.2</v>
      </c>
      <c r="E10" s="146">
        <v>78622</v>
      </c>
      <c r="F10" s="146">
        <v>984624</v>
      </c>
      <c r="G10" s="146">
        <v>47567860.700000003</v>
      </c>
      <c r="H10" s="146">
        <v>0</v>
      </c>
      <c r="I10" s="146">
        <v>0</v>
      </c>
      <c r="J10" s="146">
        <v>2930919.6</v>
      </c>
      <c r="K10" s="146">
        <v>68989.8</v>
      </c>
      <c r="L10" s="146">
        <v>166712.4</v>
      </c>
      <c r="M10" s="146">
        <v>19938.3</v>
      </c>
      <c r="N10" s="146">
        <v>6999.2</v>
      </c>
      <c r="O10" s="146">
        <v>74862.3</v>
      </c>
      <c r="P10" s="146">
        <v>2940658</v>
      </c>
      <c r="Q10" s="147">
        <v>0</v>
      </c>
      <c r="R10" s="148">
        <v>100158.1</v>
      </c>
      <c r="S10" s="146">
        <v>58004.3</v>
      </c>
      <c r="T10" s="146">
        <v>587677.9</v>
      </c>
      <c r="U10" s="146">
        <v>418784.1</v>
      </c>
      <c r="V10" s="146">
        <v>135617</v>
      </c>
      <c r="W10" s="146">
        <v>4723.7</v>
      </c>
      <c r="X10" s="146">
        <v>57045.599999999999</v>
      </c>
      <c r="Y10" s="146">
        <v>0</v>
      </c>
      <c r="Z10" s="146">
        <v>220820.6</v>
      </c>
      <c r="AA10" s="146">
        <v>68018.3</v>
      </c>
      <c r="AB10" s="146">
        <v>883</v>
      </c>
      <c r="AC10" s="146">
        <v>216740.7</v>
      </c>
      <c r="AD10" s="149">
        <v>636431.6</v>
      </c>
    </row>
    <row r="11" spans="1:30" ht="19.5" customHeight="1">
      <c r="A11" s="128" t="s">
        <v>104</v>
      </c>
      <c r="B11" s="150">
        <v>60559510.700000003</v>
      </c>
      <c r="C11" s="151">
        <v>6705787.7999999998</v>
      </c>
      <c r="D11" s="151">
        <v>9254133</v>
      </c>
      <c r="E11" s="151">
        <v>63029</v>
      </c>
      <c r="F11" s="151">
        <v>199521.9</v>
      </c>
      <c r="G11" s="151">
        <v>34928247.399999999</v>
      </c>
      <c r="H11" s="151">
        <v>0</v>
      </c>
      <c r="I11" s="151">
        <v>0</v>
      </c>
      <c r="J11" s="151">
        <v>2230688</v>
      </c>
      <c r="K11" s="151">
        <v>120548.3</v>
      </c>
      <c r="L11" s="151">
        <v>104163.7</v>
      </c>
      <c r="M11" s="151">
        <v>77051.600000000006</v>
      </c>
      <c r="N11" s="151">
        <v>25136.5</v>
      </c>
      <c r="O11" s="151">
        <v>85194</v>
      </c>
      <c r="P11" s="151">
        <v>2555793</v>
      </c>
      <c r="Q11" s="152">
        <v>251937.9</v>
      </c>
      <c r="R11" s="153">
        <v>63158.6</v>
      </c>
      <c r="S11" s="151">
        <v>787930.9</v>
      </c>
      <c r="T11" s="151">
        <v>912347.9</v>
      </c>
      <c r="U11" s="151">
        <v>950672.6</v>
      </c>
      <c r="V11" s="151">
        <v>1375</v>
      </c>
      <c r="W11" s="151">
        <v>32649.8</v>
      </c>
      <c r="X11" s="151">
        <v>157253.6</v>
      </c>
      <c r="Y11" s="151">
        <v>12532</v>
      </c>
      <c r="Z11" s="151">
        <v>84450</v>
      </c>
      <c r="AA11" s="151">
        <v>31547.5</v>
      </c>
      <c r="AB11" s="151">
        <v>0</v>
      </c>
      <c r="AC11" s="151">
        <v>355177</v>
      </c>
      <c r="AD11" s="154">
        <v>569183.69999999995</v>
      </c>
    </row>
    <row r="12" spans="1:30" ht="19.5" customHeight="1">
      <c r="A12" s="128" t="s">
        <v>105</v>
      </c>
      <c r="B12" s="150">
        <v>50041019.799999997</v>
      </c>
      <c r="C12" s="151">
        <v>4782661.4000000004</v>
      </c>
      <c r="D12" s="151">
        <v>7261404.2000000002</v>
      </c>
      <c r="E12" s="151">
        <v>194946.1</v>
      </c>
      <c r="F12" s="151">
        <v>363133.5</v>
      </c>
      <c r="G12" s="151">
        <v>26334368.800000001</v>
      </c>
      <c r="H12" s="151">
        <v>0</v>
      </c>
      <c r="I12" s="151">
        <v>1937</v>
      </c>
      <c r="J12" s="151">
        <v>1674681.6</v>
      </c>
      <c r="K12" s="151">
        <v>1088422.2</v>
      </c>
      <c r="L12" s="151">
        <v>78463</v>
      </c>
      <c r="M12" s="151">
        <v>68531.899999999994</v>
      </c>
      <c r="N12" s="151">
        <v>22941</v>
      </c>
      <c r="O12" s="151">
        <v>39776</v>
      </c>
      <c r="P12" s="151">
        <v>2095922.7</v>
      </c>
      <c r="Q12" s="152">
        <v>362067</v>
      </c>
      <c r="R12" s="153">
        <v>35987.300000000003</v>
      </c>
      <c r="S12" s="151">
        <v>253449.4</v>
      </c>
      <c r="T12" s="151">
        <v>823374</v>
      </c>
      <c r="U12" s="151">
        <v>341518</v>
      </c>
      <c r="V12" s="151">
        <v>2992</v>
      </c>
      <c r="W12" s="151">
        <v>103830</v>
      </c>
      <c r="X12" s="151">
        <v>678723.5</v>
      </c>
      <c r="Y12" s="151">
        <v>0</v>
      </c>
      <c r="Z12" s="151">
        <v>0</v>
      </c>
      <c r="AA12" s="151">
        <v>31626.3</v>
      </c>
      <c r="AB12" s="151">
        <v>0</v>
      </c>
      <c r="AC12" s="151">
        <v>119724.4</v>
      </c>
      <c r="AD12" s="154">
        <v>3280538.5</v>
      </c>
    </row>
    <row r="13" spans="1:30" ht="19.5" customHeight="1">
      <c r="A13" s="128" t="s">
        <v>106</v>
      </c>
      <c r="B13" s="150">
        <v>70142918.200000003</v>
      </c>
      <c r="C13" s="151">
        <v>10373953.5</v>
      </c>
      <c r="D13" s="151">
        <v>5749830.5999999996</v>
      </c>
      <c r="E13" s="151">
        <v>146338</v>
      </c>
      <c r="F13" s="151">
        <v>220404</v>
      </c>
      <c r="G13" s="151">
        <v>45714884.700000003</v>
      </c>
      <c r="H13" s="151">
        <v>0</v>
      </c>
      <c r="I13" s="151">
        <v>0</v>
      </c>
      <c r="J13" s="151">
        <v>1671733.7</v>
      </c>
      <c r="K13" s="151">
        <v>239684.8</v>
      </c>
      <c r="L13" s="151">
        <v>112792.1</v>
      </c>
      <c r="M13" s="151">
        <v>9723.2000000000007</v>
      </c>
      <c r="N13" s="151">
        <v>12077</v>
      </c>
      <c r="O13" s="151">
        <v>49055</v>
      </c>
      <c r="P13" s="151">
        <v>2854667.3</v>
      </c>
      <c r="Q13" s="152">
        <v>0</v>
      </c>
      <c r="R13" s="153">
        <v>46446.9</v>
      </c>
      <c r="S13" s="151">
        <v>98195.1</v>
      </c>
      <c r="T13" s="151">
        <v>763945.4</v>
      </c>
      <c r="U13" s="151">
        <v>581152.80000000005</v>
      </c>
      <c r="V13" s="151">
        <v>45116</v>
      </c>
      <c r="W13" s="151">
        <v>0</v>
      </c>
      <c r="X13" s="151">
        <v>0</v>
      </c>
      <c r="Y13" s="151">
        <v>759110.4</v>
      </c>
      <c r="Z13" s="151">
        <v>2990</v>
      </c>
      <c r="AA13" s="151">
        <v>27965.7</v>
      </c>
      <c r="AB13" s="151">
        <v>6161</v>
      </c>
      <c r="AC13" s="151">
        <v>142690</v>
      </c>
      <c r="AD13" s="154">
        <v>514001</v>
      </c>
    </row>
    <row r="14" spans="1:30" ht="19.5" customHeight="1">
      <c r="A14" s="128" t="s">
        <v>107</v>
      </c>
      <c r="B14" s="150">
        <v>42549855.399999999</v>
      </c>
      <c r="C14" s="151">
        <v>9021551.1999999993</v>
      </c>
      <c r="D14" s="151">
        <v>1374271.2</v>
      </c>
      <c r="E14" s="151">
        <v>0</v>
      </c>
      <c r="F14" s="151">
        <v>598</v>
      </c>
      <c r="G14" s="151">
        <v>29796072.199999999</v>
      </c>
      <c r="H14" s="151">
        <v>0</v>
      </c>
      <c r="I14" s="151">
        <v>0</v>
      </c>
      <c r="J14" s="151">
        <v>723688.1</v>
      </c>
      <c r="K14" s="151">
        <v>2032</v>
      </c>
      <c r="L14" s="151">
        <v>89054.8</v>
      </c>
      <c r="M14" s="151">
        <v>858</v>
      </c>
      <c r="N14" s="151">
        <v>125</v>
      </c>
      <c r="O14" s="151">
        <v>11291</v>
      </c>
      <c r="P14" s="151">
        <v>862986.3</v>
      </c>
      <c r="Q14" s="152">
        <v>0</v>
      </c>
      <c r="R14" s="153">
        <v>33609.300000000003</v>
      </c>
      <c r="S14" s="151">
        <v>14717</v>
      </c>
      <c r="T14" s="151">
        <v>126541.3</v>
      </c>
      <c r="U14" s="151">
        <v>19751.7</v>
      </c>
      <c r="V14" s="151">
        <v>26112</v>
      </c>
      <c r="W14" s="151">
        <v>73152</v>
      </c>
      <c r="X14" s="151">
        <v>0</v>
      </c>
      <c r="Y14" s="151">
        <v>0</v>
      </c>
      <c r="Z14" s="151">
        <v>0</v>
      </c>
      <c r="AA14" s="151">
        <v>8034.9</v>
      </c>
      <c r="AB14" s="151">
        <v>0</v>
      </c>
      <c r="AC14" s="151">
        <v>126510.1</v>
      </c>
      <c r="AD14" s="154">
        <v>238899.3</v>
      </c>
    </row>
    <row r="15" spans="1:30" ht="19.5" customHeight="1">
      <c r="A15" s="129" t="s">
        <v>130</v>
      </c>
      <c r="B15" s="150">
        <v>26359106</v>
      </c>
      <c r="C15" s="151">
        <v>6451595.5999999996</v>
      </c>
      <c r="D15" s="151">
        <v>878011.5</v>
      </c>
      <c r="E15" s="151">
        <v>1774</v>
      </c>
      <c r="F15" s="151">
        <v>2992</v>
      </c>
      <c r="G15" s="151">
        <v>16854257.199999999</v>
      </c>
      <c r="H15" s="151">
        <v>0</v>
      </c>
      <c r="I15" s="151">
        <v>891</v>
      </c>
      <c r="J15" s="151">
        <v>588745.6</v>
      </c>
      <c r="K15" s="151">
        <v>0</v>
      </c>
      <c r="L15" s="151">
        <v>92137.8</v>
      </c>
      <c r="M15" s="151">
        <v>4331.3999999999996</v>
      </c>
      <c r="N15" s="151">
        <v>0</v>
      </c>
      <c r="O15" s="151">
        <v>1026</v>
      </c>
      <c r="P15" s="151">
        <v>881119.6</v>
      </c>
      <c r="Q15" s="152">
        <v>0</v>
      </c>
      <c r="R15" s="153">
        <v>48116.3</v>
      </c>
      <c r="S15" s="151">
        <v>15033</v>
      </c>
      <c r="T15" s="151">
        <v>134675.20000000001</v>
      </c>
      <c r="U15" s="151">
        <v>73639</v>
      </c>
      <c r="V15" s="151">
        <v>43972.6</v>
      </c>
      <c r="W15" s="151">
        <v>26403</v>
      </c>
      <c r="X15" s="151">
        <v>0</v>
      </c>
      <c r="Y15" s="151">
        <v>0</v>
      </c>
      <c r="Z15" s="151">
        <v>0</v>
      </c>
      <c r="AA15" s="151">
        <v>7974.3</v>
      </c>
      <c r="AB15" s="151">
        <v>0</v>
      </c>
      <c r="AC15" s="151">
        <v>104959</v>
      </c>
      <c r="AD15" s="154">
        <v>147451.9</v>
      </c>
    </row>
    <row r="16" spans="1:30" ht="19.5" customHeight="1">
      <c r="A16" s="128" t="s">
        <v>109</v>
      </c>
      <c r="B16" s="150">
        <v>27569142.300000001</v>
      </c>
      <c r="C16" s="151">
        <v>4760822</v>
      </c>
      <c r="D16" s="151">
        <v>281971</v>
      </c>
      <c r="E16" s="151">
        <v>981</v>
      </c>
      <c r="F16" s="151">
        <v>81491</v>
      </c>
      <c r="G16" s="151">
        <v>20724809</v>
      </c>
      <c r="H16" s="151">
        <v>0</v>
      </c>
      <c r="I16" s="151">
        <v>0</v>
      </c>
      <c r="J16" s="151">
        <v>492155</v>
      </c>
      <c r="K16" s="151">
        <v>0</v>
      </c>
      <c r="L16" s="151">
        <v>71912</v>
      </c>
      <c r="M16" s="151">
        <v>0</v>
      </c>
      <c r="N16" s="151">
        <v>0</v>
      </c>
      <c r="O16" s="151">
        <v>1945</v>
      </c>
      <c r="P16" s="151">
        <v>425364</v>
      </c>
      <c r="Q16" s="152">
        <v>0</v>
      </c>
      <c r="R16" s="153">
        <v>30827.200000000001</v>
      </c>
      <c r="S16" s="151">
        <v>1424</v>
      </c>
      <c r="T16" s="151">
        <v>48852</v>
      </c>
      <c r="U16" s="151">
        <v>4297</v>
      </c>
      <c r="V16" s="151">
        <v>10718</v>
      </c>
      <c r="W16" s="151">
        <v>16874</v>
      </c>
      <c r="X16" s="151">
        <v>0</v>
      </c>
      <c r="Y16" s="151">
        <v>0</v>
      </c>
      <c r="Z16" s="151">
        <v>0</v>
      </c>
      <c r="AA16" s="151">
        <v>1963</v>
      </c>
      <c r="AB16" s="151">
        <v>0</v>
      </c>
      <c r="AC16" s="151">
        <v>418614</v>
      </c>
      <c r="AD16" s="154">
        <v>194123.1</v>
      </c>
    </row>
    <row r="17" spans="1:30" ht="19.5" customHeight="1">
      <c r="A17" s="128" t="s">
        <v>110</v>
      </c>
      <c r="B17" s="150">
        <v>931827.3</v>
      </c>
      <c r="C17" s="151">
        <v>99008</v>
      </c>
      <c r="D17" s="151">
        <v>4082</v>
      </c>
      <c r="E17" s="151">
        <v>0</v>
      </c>
      <c r="F17" s="151">
        <v>0</v>
      </c>
      <c r="G17" s="151">
        <v>151864</v>
      </c>
      <c r="H17" s="151">
        <v>0</v>
      </c>
      <c r="I17" s="151">
        <v>0</v>
      </c>
      <c r="J17" s="151">
        <v>341200.1</v>
      </c>
      <c r="K17" s="151">
        <v>0</v>
      </c>
      <c r="L17" s="151">
        <v>76073</v>
      </c>
      <c r="M17" s="151">
        <v>2376</v>
      </c>
      <c r="N17" s="151">
        <v>0</v>
      </c>
      <c r="O17" s="151">
        <v>0</v>
      </c>
      <c r="P17" s="151">
        <v>140086.20000000001</v>
      </c>
      <c r="Q17" s="152">
        <v>0</v>
      </c>
      <c r="R17" s="153">
        <v>2134</v>
      </c>
      <c r="S17" s="151">
        <v>0</v>
      </c>
      <c r="T17" s="151">
        <v>5869</v>
      </c>
      <c r="U17" s="151">
        <v>0</v>
      </c>
      <c r="V17" s="151">
        <v>0</v>
      </c>
      <c r="W17" s="151">
        <v>1381</v>
      </c>
      <c r="X17" s="151">
        <v>84607</v>
      </c>
      <c r="Y17" s="151">
        <v>0</v>
      </c>
      <c r="Z17" s="151">
        <v>0</v>
      </c>
      <c r="AA17" s="151">
        <v>2958</v>
      </c>
      <c r="AB17" s="151">
        <v>0</v>
      </c>
      <c r="AC17" s="151">
        <v>3587</v>
      </c>
      <c r="AD17" s="154">
        <v>16602</v>
      </c>
    </row>
    <row r="18" spans="1:30" ht="19.5" customHeight="1">
      <c r="A18" s="128" t="s">
        <v>111</v>
      </c>
      <c r="B18" s="150">
        <v>949804.7</v>
      </c>
      <c r="C18" s="151">
        <v>39699</v>
      </c>
      <c r="D18" s="151">
        <v>0</v>
      </c>
      <c r="E18" s="151">
        <v>0</v>
      </c>
      <c r="F18" s="151">
        <v>0</v>
      </c>
      <c r="G18" s="151">
        <v>131355</v>
      </c>
      <c r="H18" s="151">
        <v>0</v>
      </c>
      <c r="I18" s="151">
        <v>0</v>
      </c>
      <c r="J18" s="151">
        <v>325704.3</v>
      </c>
      <c r="K18" s="151">
        <v>0</v>
      </c>
      <c r="L18" s="151">
        <v>89038</v>
      </c>
      <c r="M18" s="151">
        <v>15012.8</v>
      </c>
      <c r="N18" s="151">
        <v>912</v>
      </c>
      <c r="O18" s="151">
        <v>0</v>
      </c>
      <c r="P18" s="151">
        <v>220006.3</v>
      </c>
      <c r="Q18" s="152">
        <v>3854</v>
      </c>
      <c r="R18" s="153">
        <v>11759</v>
      </c>
      <c r="S18" s="151">
        <v>0</v>
      </c>
      <c r="T18" s="151">
        <v>3487</v>
      </c>
      <c r="U18" s="151">
        <v>0</v>
      </c>
      <c r="V18" s="151">
        <v>0</v>
      </c>
      <c r="W18" s="151">
        <v>0</v>
      </c>
      <c r="X18" s="151">
        <v>73715.600000000006</v>
      </c>
      <c r="Y18" s="151">
        <v>0</v>
      </c>
      <c r="Z18" s="151">
        <v>0</v>
      </c>
      <c r="AA18" s="151">
        <v>6337</v>
      </c>
      <c r="AB18" s="151">
        <v>0</v>
      </c>
      <c r="AC18" s="151">
        <v>1128</v>
      </c>
      <c r="AD18" s="154">
        <v>27796.7</v>
      </c>
    </row>
    <row r="19" spans="1:30" ht="19.5" customHeight="1">
      <c r="A19" s="128" t="s">
        <v>112</v>
      </c>
      <c r="B19" s="150">
        <v>502071.2</v>
      </c>
      <c r="C19" s="151">
        <v>14612</v>
      </c>
      <c r="D19" s="151">
        <v>0</v>
      </c>
      <c r="E19" s="151">
        <v>0</v>
      </c>
      <c r="F19" s="151">
        <v>0</v>
      </c>
      <c r="G19" s="151">
        <v>20444</v>
      </c>
      <c r="H19" s="151">
        <v>0</v>
      </c>
      <c r="I19" s="151">
        <v>0</v>
      </c>
      <c r="J19" s="151">
        <v>278649</v>
      </c>
      <c r="K19" s="151">
        <v>0</v>
      </c>
      <c r="L19" s="151">
        <v>0</v>
      </c>
      <c r="M19" s="151">
        <v>7748.2</v>
      </c>
      <c r="N19" s="151">
        <v>0</v>
      </c>
      <c r="O19" s="151">
        <v>0</v>
      </c>
      <c r="P19" s="151">
        <v>135925</v>
      </c>
      <c r="Q19" s="152">
        <v>0</v>
      </c>
      <c r="R19" s="153">
        <v>800</v>
      </c>
      <c r="S19" s="151">
        <v>9005</v>
      </c>
      <c r="T19" s="151">
        <v>445</v>
      </c>
      <c r="U19" s="151">
        <v>0</v>
      </c>
      <c r="V19" s="151">
        <v>0</v>
      </c>
      <c r="W19" s="151">
        <v>671</v>
      </c>
      <c r="X19" s="151">
        <v>10938</v>
      </c>
      <c r="Y19" s="151">
        <v>0</v>
      </c>
      <c r="Z19" s="151">
        <v>0</v>
      </c>
      <c r="AA19" s="151">
        <v>4294</v>
      </c>
      <c r="AB19" s="151">
        <v>1583</v>
      </c>
      <c r="AC19" s="151">
        <v>0</v>
      </c>
      <c r="AD19" s="154">
        <v>16957</v>
      </c>
    </row>
    <row r="20" spans="1:30" ht="19.5" customHeight="1">
      <c r="A20" s="128" t="s">
        <v>131</v>
      </c>
      <c r="B20" s="150">
        <v>1345198.5</v>
      </c>
      <c r="C20" s="151">
        <v>224990</v>
      </c>
      <c r="D20" s="151">
        <v>43947</v>
      </c>
      <c r="E20" s="151">
        <v>0</v>
      </c>
      <c r="F20" s="151">
        <v>0</v>
      </c>
      <c r="G20" s="151">
        <v>442795.8</v>
      </c>
      <c r="H20" s="151">
        <v>0</v>
      </c>
      <c r="I20" s="151">
        <v>0</v>
      </c>
      <c r="J20" s="151">
        <v>312242.59999999998</v>
      </c>
      <c r="K20" s="151">
        <v>696.7</v>
      </c>
      <c r="L20" s="151">
        <v>21502</v>
      </c>
      <c r="M20" s="151">
        <v>3051</v>
      </c>
      <c r="N20" s="151">
        <v>1190.0999999999999</v>
      </c>
      <c r="O20" s="151">
        <v>2638.4</v>
      </c>
      <c r="P20" s="151">
        <v>209835.6</v>
      </c>
      <c r="Q20" s="152">
        <v>0</v>
      </c>
      <c r="R20" s="153">
        <v>0</v>
      </c>
      <c r="S20" s="151">
        <v>18504</v>
      </c>
      <c r="T20" s="151">
        <v>32319.4</v>
      </c>
      <c r="U20" s="151">
        <v>0</v>
      </c>
      <c r="V20" s="151">
        <v>0</v>
      </c>
      <c r="W20" s="151">
        <v>2773</v>
      </c>
      <c r="X20" s="151">
        <v>991.9</v>
      </c>
      <c r="Y20" s="151">
        <v>0</v>
      </c>
      <c r="Z20" s="151">
        <v>0</v>
      </c>
      <c r="AA20" s="151">
        <v>9283</v>
      </c>
      <c r="AB20" s="151">
        <v>5718</v>
      </c>
      <c r="AC20" s="151">
        <v>5021</v>
      </c>
      <c r="AD20" s="154">
        <v>7699</v>
      </c>
    </row>
    <row r="21" spans="1:30" ht="19.5" customHeight="1">
      <c r="A21" s="128" t="s">
        <v>114</v>
      </c>
      <c r="B21" s="150">
        <v>3393211.8</v>
      </c>
      <c r="C21" s="151">
        <v>354981</v>
      </c>
      <c r="D21" s="151">
        <v>44355</v>
      </c>
      <c r="E21" s="151">
        <v>0</v>
      </c>
      <c r="F21" s="151">
        <v>0</v>
      </c>
      <c r="G21" s="151">
        <v>1751575</v>
      </c>
      <c r="H21" s="151">
        <v>0</v>
      </c>
      <c r="I21" s="151">
        <v>0</v>
      </c>
      <c r="J21" s="151">
        <v>415156</v>
      </c>
      <c r="K21" s="151">
        <v>38</v>
      </c>
      <c r="L21" s="151">
        <v>45635</v>
      </c>
      <c r="M21" s="151">
        <v>5670.3</v>
      </c>
      <c r="N21" s="151">
        <v>1817.8</v>
      </c>
      <c r="O21" s="151">
        <v>1806</v>
      </c>
      <c r="P21" s="151">
        <v>276466.90000000002</v>
      </c>
      <c r="Q21" s="152">
        <v>31909</v>
      </c>
      <c r="R21" s="153">
        <v>0</v>
      </c>
      <c r="S21" s="151">
        <v>25852.400000000001</v>
      </c>
      <c r="T21" s="151">
        <v>18599.099999999999</v>
      </c>
      <c r="U21" s="151">
        <v>10</v>
      </c>
      <c r="V21" s="151">
        <v>0</v>
      </c>
      <c r="W21" s="151">
        <v>2300</v>
      </c>
      <c r="X21" s="151">
        <v>2315.4</v>
      </c>
      <c r="Y21" s="151">
        <v>333668.7</v>
      </c>
      <c r="Z21" s="151">
        <v>0</v>
      </c>
      <c r="AA21" s="151">
        <v>15166.9</v>
      </c>
      <c r="AB21" s="151">
        <v>0</v>
      </c>
      <c r="AC21" s="151">
        <v>40516</v>
      </c>
      <c r="AD21" s="154">
        <v>25373.3</v>
      </c>
    </row>
    <row r="22" spans="1:30" ht="19.5" customHeight="1">
      <c r="A22" s="128" t="s">
        <v>115</v>
      </c>
      <c r="B22" s="150">
        <v>655171.5</v>
      </c>
      <c r="C22" s="151">
        <v>76304</v>
      </c>
      <c r="D22" s="151">
        <v>27350</v>
      </c>
      <c r="E22" s="151">
        <v>0</v>
      </c>
      <c r="F22" s="151">
        <v>0</v>
      </c>
      <c r="G22" s="151">
        <v>153502</v>
      </c>
      <c r="H22" s="151">
        <v>0</v>
      </c>
      <c r="I22" s="151">
        <v>0</v>
      </c>
      <c r="J22" s="151">
        <v>210525.2</v>
      </c>
      <c r="K22" s="151">
        <v>0</v>
      </c>
      <c r="L22" s="151">
        <v>55316</v>
      </c>
      <c r="M22" s="151">
        <v>8916</v>
      </c>
      <c r="N22" s="151">
        <v>0</v>
      </c>
      <c r="O22" s="151">
        <v>0</v>
      </c>
      <c r="P22" s="151">
        <v>96787.7</v>
      </c>
      <c r="Q22" s="152">
        <v>0</v>
      </c>
      <c r="R22" s="153">
        <v>0</v>
      </c>
      <c r="S22" s="151">
        <v>8724</v>
      </c>
      <c r="T22" s="151">
        <v>4157</v>
      </c>
      <c r="U22" s="151">
        <v>0</v>
      </c>
      <c r="V22" s="151">
        <v>0</v>
      </c>
      <c r="W22" s="151">
        <v>0</v>
      </c>
      <c r="X22" s="151">
        <v>2049.9</v>
      </c>
      <c r="Y22" s="151">
        <v>0</v>
      </c>
      <c r="Z22" s="151">
        <v>0</v>
      </c>
      <c r="AA22" s="151">
        <v>8250</v>
      </c>
      <c r="AB22" s="151">
        <v>0</v>
      </c>
      <c r="AC22" s="151">
        <v>0</v>
      </c>
      <c r="AD22" s="154">
        <v>3289.7</v>
      </c>
    </row>
    <row r="23" spans="1:30" ht="19.5" customHeight="1">
      <c r="A23" s="128" t="s">
        <v>116</v>
      </c>
      <c r="B23" s="150">
        <v>1613174.7</v>
      </c>
      <c r="C23" s="151">
        <v>234111</v>
      </c>
      <c r="D23" s="151">
        <v>36428</v>
      </c>
      <c r="E23" s="151">
        <v>0</v>
      </c>
      <c r="F23" s="151">
        <v>0</v>
      </c>
      <c r="G23" s="151">
        <v>381712</v>
      </c>
      <c r="H23" s="151">
        <v>0</v>
      </c>
      <c r="I23" s="151">
        <v>0</v>
      </c>
      <c r="J23" s="151">
        <v>555686.80000000005</v>
      </c>
      <c r="K23" s="151">
        <v>353.1</v>
      </c>
      <c r="L23" s="151">
        <v>33929</v>
      </c>
      <c r="M23" s="151">
        <v>5469.2</v>
      </c>
      <c r="N23" s="151">
        <v>2234.6</v>
      </c>
      <c r="O23" s="151">
        <v>1928.1</v>
      </c>
      <c r="P23" s="151">
        <v>287657.90000000002</v>
      </c>
      <c r="Q23" s="152">
        <v>0</v>
      </c>
      <c r="R23" s="153">
        <v>273</v>
      </c>
      <c r="S23" s="151">
        <v>9140</v>
      </c>
      <c r="T23" s="151">
        <v>4369</v>
      </c>
      <c r="U23" s="151">
        <v>27</v>
      </c>
      <c r="V23" s="151">
        <v>0</v>
      </c>
      <c r="W23" s="151">
        <v>283</v>
      </c>
      <c r="X23" s="151">
        <v>0</v>
      </c>
      <c r="Y23" s="151">
        <v>0</v>
      </c>
      <c r="Z23" s="151">
        <v>0</v>
      </c>
      <c r="AA23" s="151">
        <v>11341</v>
      </c>
      <c r="AB23" s="151">
        <v>0</v>
      </c>
      <c r="AC23" s="151">
        <v>2664</v>
      </c>
      <c r="AD23" s="154">
        <v>45568</v>
      </c>
    </row>
    <row r="24" spans="1:30" ht="19.5" customHeight="1">
      <c r="A24" s="128" t="s">
        <v>117</v>
      </c>
      <c r="B24" s="150">
        <v>1533662.3</v>
      </c>
      <c r="C24" s="151">
        <v>76668</v>
      </c>
      <c r="D24" s="151">
        <v>12271</v>
      </c>
      <c r="E24" s="151">
        <v>815</v>
      </c>
      <c r="F24" s="151">
        <v>0</v>
      </c>
      <c r="G24" s="151">
        <v>484809</v>
      </c>
      <c r="H24" s="151">
        <v>0</v>
      </c>
      <c r="I24" s="151">
        <v>0</v>
      </c>
      <c r="J24" s="151">
        <v>541830.19999999995</v>
      </c>
      <c r="K24" s="151">
        <v>9013</v>
      </c>
      <c r="L24" s="151">
        <v>123337.2</v>
      </c>
      <c r="M24" s="151">
        <v>6295</v>
      </c>
      <c r="N24" s="151">
        <v>1291</v>
      </c>
      <c r="O24" s="151">
        <v>2039</v>
      </c>
      <c r="P24" s="151">
        <v>187039.6</v>
      </c>
      <c r="Q24" s="152">
        <v>0</v>
      </c>
      <c r="R24" s="153">
        <v>2006</v>
      </c>
      <c r="S24" s="151">
        <v>0</v>
      </c>
      <c r="T24" s="151">
        <v>15676</v>
      </c>
      <c r="U24" s="151">
        <v>0</v>
      </c>
      <c r="V24" s="151">
        <v>0</v>
      </c>
      <c r="W24" s="151">
        <v>3448</v>
      </c>
      <c r="X24" s="151">
        <v>0</v>
      </c>
      <c r="Y24" s="151">
        <v>1163</v>
      </c>
      <c r="Z24" s="151">
        <v>0</v>
      </c>
      <c r="AA24" s="151">
        <v>7538.5</v>
      </c>
      <c r="AB24" s="151">
        <v>0</v>
      </c>
      <c r="AC24" s="151">
        <v>11</v>
      </c>
      <c r="AD24" s="154">
        <v>58411.8</v>
      </c>
    </row>
    <row r="25" spans="1:30" ht="19.5" customHeight="1">
      <c r="A25" s="128" t="s">
        <v>118</v>
      </c>
      <c r="B25" s="150">
        <v>6794613.7999999998</v>
      </c>
      <c r="C25" s="151">
        <v>1109631.2</v>
      </c>
      <c r="D25" s="151">
        <v>139866.70000000001</v>
      </c>
      <c r="E25" s="151">
        <v>0</v>
      </c>
      <c r="F25" s="151">
        <v>0</v>
      </c>
      <c r="G25" s="151">
        <v>2334223.9</v>
      </c>
      <c r="H25" s="151">
        <v>0</v>
      </c>
      <c r="I25" s="151">
        <v>0</v>
      </c>
      <c r="J25" s="151">
        <v>440828.8</v>
      </c>
      <c r="K25" s="151">
        <v>863117.3</v>
      </c>
      <c r="L25" s="151">
        <v>19320</v>
      </c>
      <c r="M25" s="151">
        <v>7324.1</v>
      </c>
      <c r="N25" s="151">
        <v>2571</v>
      </c>
      <c r="O25" s="151">
        <v>1810</v>
      </c>
      <c r="P25" s="151">
        <v>303131.2</v>
      </c>
      <c r="Q25" s="152">
        <v>0</v>
      </c>
      <c r="R25" s="153">
        <v>13452.1</v>
      </c>
      <c r="S25" s="151">
        <v>506</v>
      </c>
      <c r="T25" s="151">
        <v>45150.5</v>
      </c>
      <c r="U25" s="151">
        <v>221</v>
      </c>
      <c r="V25" s="151">
        <v>1601</v>
      </c>
      <c r="W25" s="151">
        <v>1979.7</v>
      </c>
      <c r="X25" s="151">
        <v>80652.800000000003</v>
      </c>
      <c r="Y25" s="151">
        <v>1142605.1000000001</v>
      </c>
      <c r="Z25" s="151">
        <v>38738.1</v>
      </c>
      <c r="AA25" s="151">
        <v>10549</v>
      </c>
      <c r="AB25" s="151">
        <v>0</v>
      </c>
      <c r="AC25" s="151">
        <v>12770</v>
      </c>
      <c r="AD25" s="154">
        <v>224564.3</v>
      </c>
    </row>
    <row r="26" spans="1:30" ht="19.5" customHeight="1">
      <c r="A26" s="128" t="s">
        <v>119</v>
      </c>
      <c r="B26" s="150">
        <v>2574361</v>
      </c>
      <c r="C26" s="151">
        <v>196447.3</v>
      </c>
      <c r="D26" s="151">
        <v>106992.7</v>
      </c>
      <c r="E26" s="151">
        <v>0</v>
      </c>
      <c r="F26" s="151">
        <v>0</v>
      </c>
      <c r="G26" s="151">
        <v>1221196</v>
      </c>
      <c r="H26" s="151">
        <v>0</v>
      </c>
      <c r="I26" s="151">
        <v>0</v>
      </c>
      <c r="J26" s="151">
        <v>565822.5</v>
      </c>
      <c r="K26" s="151">
        <v>0</v>
      </c>
      <c r="L26" s="151">
        <v>57898</v>
      </c>
      <c r="M26" s="151">
        <v>4100</v>
      </c>
      <c r="N26" s="151">
        <v>2215</v>
      </c>
      <c r="O26" s="151">
        <v>741</v>
      </c>
      <c r="P26" s="151">
        <v>308759.5</v>
      </c>
      <c r="Q26" s="152">
        <v>0</v>
      </c>
      <c r="R26" s="153">
        <v>0</v>
      </c>
      <c r="S26" s="151">
        <v>0</v>
      </c>
      <c r="T26" s="151">
        <v>14431.9</v>
      </c>
      <c r="U26" s="151">
        <v>958</v>
      </c>
      <c r="V26" s="151">
        <v>0</v>
      </c>
      <c r="W26" s="151">
        <v>8637</v>
      </c>
      <c r="X26" s="151">
        <v>32420.400000000001</v>
      </c>
      <c r="Y26" s="151">
        <v>8842</v>
      </c>
      <c r="Z26" s="151">
        <v>0</v>
      </c>
      <c r="AA26" s="151">
        <v>17151.400000000001</v>
      </c>
      <c r="AB26" s="151">
        <v>0</v>
      </c>
      <c r="AC26" s="151">
        <v>2313</v>
      </c>
      <c r="AD26" s="154">
        <v>25435.3</v>
      </c>
    </row>
    <row r="27" spans="1:30" ht="19.5" customHeight="1">
      <c r="A27" s="128" t="s">
        <v>120</v>
      </c>
      <c r="B27" s="150">
        <v>2242579.2000000002</v>
      </c>
      <c r="C27" s="151">
        <v>148806.6</v>
      </c>
      <c r="D27" s="151">
        <v>29342.5</v>
      </c>
      <c r="E27" s="151">
        <v>0</v>
      </c>
      <c r="F27" s="151">
        <v>0</v>
      </c>
      <c r="G27" s="151">
        <v>793151.7</v>
      </c>
      <c r="H27" s="151">
        <v>0</v>
      </c>
      <c r="I27" s="151">
        <v>0</v>
      </c>
      <c r="J27" s="151">
        <v>774043.6</v>
      </c>
      <c r="K27" s="151">
        <v>0</v>
      </c>
      <c r="L27" s="151">
        <v>117920.4</v>
      </c>
      <c r="M27" s="151">
        <v>16062.9</v>
      </c>
      <c r="N27" s="151">
        <v>1477.8</v>
      </c>
      <c r="O27" s="151">
        <v>398</v>
      </c>
      <c r="P27" s="151">
        <v>252059.7</v>
      </c>
      <c r="Q27" s="152">
        <v>0</v>
      </c>
      <c r="R27" s="153">
        <v>0</v>
      </c>
      <c r="S27" s="151">
        <v>8513</v>
      </c>
      <c r="T27" s="151">
        <v>9255.4</v>
      </c>
      <c r="U27" s="151">
        <v>0</v>
      </c>
      <c r="V27" s="151">
        <v>0</v>
      </c>
      <c r="W27" s="151">
        <v>31</v>
      </c>
      <c r="X27" s="151">
        <v>50915.6</v>
      </c>
      <c r="Y27" s="151">
        <v>0</v>
      </c>
      <c r="Z27" s="151">
        <v>0</v>
      </c>
      <c r="AA27" s="151">
        <v>23989.200000000001</v>
      </c>
      <c r="AB27" s="151">
        <v>0</v>
      </c>
      <c r="AC27" s="151">
        <v>3784</v>
      </c>
      <c r="AD27" s="154">
        <v>12827.8</v>
      </c>
    </row>
    <row r="28" spans="1:30" ht="19.5" customHeight="1">
      <c r="A28" s="128" t="s">
        <v>121</v>
      </c>
      <c r="B28" s="150">
        <v>3088060.3</v>
      </c>
      <c r="C28" s="151">
        <v>133630.70000000001</v>
      </c>
      <c r="D28" s="151">
        <v>77414</v>
      </c>
      <c r="E28" s="151">
        <v>0</v>
      </c>
      <c r="F28" s="151">
        <v>0</v>
      </c>
      <c r="G28" s="151">
        <v>1765859</v>
      </c>
      <c r="H28" s="151">
        <v>0</v>
      </c>
      <c r="I28" s="151">
        <v>0</v>
      </c>
      <c r="J28" s="151">
        <v>490410.9</v>
      </c>
      <c r="K28" s="151">
        <v>1501</v>
      </c>
      <c r="L28" s="151">
        <v>64462.1</v>
      </c>
      <c r="M28" s="151">
        <v>11634.5</v>
      </c>
      <c r="N28" s="151">
        <v>1804.2</v>
      </c>
      <c r="O28" s="151">
        <v>177.4</v>
      </c>
      <c r="P28" s="151">
        <v>288231.2</v>
      </c>
      <c r="Q28" s="152">
        <v>53203</v>
      </c>
      <c r="R28" s="153">
        <v>0</v>
      </c>
      <c r="S28" s="151">
        <v>9529.4</v>
      </c>
      <c r="T28" s="151">
        <v>25645</v>
      </c>
      <c r="U28" s="151">
        <v>0</v>
      </c>
      <c r="V28" s="151">
        <v>0</v>
      </c>
      <c r="W28" s="151">
        <v>91230.5</v>
      </c>
      <c r="X28" s="151">
        <v>16700.400000000001</v>
      </c>
      <c r="Y28" s="151">
        <v>0</v>
      </c>
      <c r="Z28" s="151">
        <v>0</v>
      </c>
      <c r="AA28" s="151">
        <v>9107.2999999999993</v>
      </c>
      <c r="AB28" s="151">
        <v>0</v>
      </c>
      <c r="AC28" s="151">
        <v>5712</v>
      </c>
      <c r="AD28" s="154">
        <v>41807.699999999997</v>
      </c>
    </row>
    <row r="29" spans="1:30" ht="19.5" customHeight="1">
      <c r="A29" s="128" t="s">
        <v>122</v>
      </c>
      <c r="B29" s="150">
        <v>4074426.1</v>
      </c>
      <c r="C29" s="151">
        <v>173746</v>
      </c>
      <c r="D29" s="151">
        <v>417857</v>
      </c>
      <c r="E29" s="151">
        <v>3464</v>
      </c>
      <c r="F29" s="151">
        <v>0</v>
      </c>
      <c r="G29" s="151">
        <v>2142213</v>
      </c>
      <c r="H29" s="151">
        <v>0</v>
      </c>
      <c r="I29" s="151">
        <v>0</v>
      </c>
      <c r="J29" s="151">
        <v>509009.9</v>
      </c>
      <c r="K29" s="151">
        <v>362</v>
      </c>
      <c r="L29" s="151">
        <v>722</v>
      </c>
      <c r="M29" s="151">
        <v>2812.7</v>
      </c>
      <c r="N29" s="151">
        <v>12252.9</v>
      </c>
      <c r="O29" s="151">
        <v>6602.7</v>
      </c>
      <c r="P29" s="151">
        <v>387356.6</v>
      </c>
      <c r="Q29" s="152">
        <v>22933</v>
      </c>
      <c r="R29" s="153">
        <v>0</v>
      </c>
      <c r="S29" s="151">
        <v>9119.1</v>
      </c>
      <c r="T29" s="151">
        <v>21254</v>
      </c>
      <c r="U29" s="151">
        <v>0</v>
      </c>
      <c r="V29" s="151">
        <v>0</v>
      </c>
      <c r="W29" s="151">
        <v>72838</v>
      </c>
      <c r="X29" s="151">
        <v>18073.400000000001</v>
      </c>
      <c r="Y29" s="151">
        <v>166279</v>
      </c>
      <c r="Z29" s="151">
        <v>0</v>
      </c>
      <c r="AA29" s="151">
        <v>17893.3</v>
      </c>
      <c r="AB29" s="151">
        <v>0</v>
      </c>
      <c r="AC29" s="151">
        <v>3315</v>
      </c>
      <c r="AD29" s="154">
        <v>86322.5</v>
      </c>
    </row>
    <row r="30" spans="1:30" ht="19.5" customHeight="1">
      <c r="A30" s="128" t="s">
        <v>123</v>
      </c>
      <c r="B30" s="150">
        <v>16033239.5</v>
      </c>
      <c r="C30" s="151">
        <v>1369200</v>
      </c>
      <c r="D30" s="151">
        <v>751710</v>
      </c>
      <c r="E30" s="151">
        <v>0</v>
      </c>
      <c r="F30" s="151">
        <v>0</v>
      </c>
      <c r="G30" s="151">
        <v>9883891.5999999996</v>
      </c>
      <c r="H30" s="151">
        <v>0</v>
      </c>
      <c r="I30" s="151">
        <v>0</v>
      </c>
      <c r="J30" s="151">
        <v>1289106.6000000001</v>
      </c>
      <c r="K30" s="151">
        <v>146166.9</v>
      </c>
      <c r="L30" s="151">
        <v>66776.100000000006</v>
      </c>
      <c r="M30" s="151">
        <v>35543.800000000003</v>
      </c>
      <c r="N30" s="151">
        <v>3801</v>
      </c>
      <c r="O30" s="151">
        <v>4209</v>
      </c>
      <c r="P30" s="151">
        <v>773708.4</v>
      </c>
      <c r="Q30" s="152">
        <v>250852.6</v>
      </c>
      <c r="R30" s="153">
        <v>25818</v>
      </c>
      <c r="S30" s="151">
        <v>19770.900000000001</v>
      </c>
      <c r="T30" s="151">
        <v>115705.1</v>
      </c>
      <c r="U30" s="151">
        <v>0</v>
      </c>
      <c r="V30" s="151">
        <v>0</v>
      </c>
      <c r="W30" s="151">
        <v>21809.7</v>
      </c>
      <c r="X30" s="151">
        <v>508641.8</v>
      </c>
      <c r="Y30" s="151">
        <v>389043.5</v>
      </c>
      <c r="Z30" s="151">
        <v>0</v>
      </c>
      <c r="AA30" s="151">
        <v>22812.799999999999</v>
      </c>
      <c r="AB30" s="151">
        <v>0</v>
      </c>
      <c r="AC30" s="151">
        <v>43537</v>
      </c>
      <c r="AD30" s="154">
        <v>311134.7</v>
      </c>
    </row>
    <row r="31" spans="1:30" ht="19.5" customHeight="1">
      <c r="A31" s="128" t="s">
        <v>124</v>
      </c>
      <c r="B31" s="150">
        <v>7171260.9000000004</v>
      </c>
      <c r="C31" s="151">
        <v>499375.7</v>
      </c>
      <c r="D31" s="151">
        <v>322871</v>
      </c>
      <c r="E31" s="151">
        <v>6892</v>
      </c>
      <c r="F31" s="151">
        <v>0</v>
      </c>
      <c r="G31" s="151">
        <v>2739222.1</v>
      </c>
      <c r="H31" s="151">
        <v>0</v>
      </c>
      <c r="I31" s="151">
        <v>0</v>
      </c>
      <c r="J31" s="151">
        <v>2118040.4</v>
      </c>
      <c r="K31" s="151">
        <v>12425</v>
      </c>
      <c r="L31" s="151">
        <v>93087.5</v>
      </c>
      <c r="M31" s="151">
        <v>34784.6</v>
      </c>
      <c r="N31" s="151">
        <v>6687.6</v>
      </c>
      <c r="O31" s="151">
        <v>3142</v>
      </c>
      <c r="P31" s="151">
        <v>876672.8</v>
      </c>
      <c r="Q31" s="152">
        <v>73480</v>
      </c>
      <c r="R31" s="153">
        <v>7082.2</v>
      </c>
      <c r="S31" s="151">
        <v>5920</v>
      </c>
      <c r="T31" s="151">
        <v>26270.5</v>
      </c>
      <c r="U31" s="151">
        <v>11448.5</v>
      </c>
      <c r="V31" s="151">
        <v>0</v>
      </c>
      <c r="W31" s="151">
        <v>25254</v>
      </c>
      <c r="X31" s="151">
        <v>142708.5</v>
      </c>
      <c r="Y31" s="151">
        <v>16593.599999999999</v>
      </c>
      <c r="Z31" s="151">
        <v>49654.3</v>
      </c>
      <c r="AA31" s="151">
        <v>23211.200000000001</v>
      </c>
      <c r="AB31" s="151">
        <v>0</v>
      </c>
      <c r="AC31" s="151">
        <v>31067</v>
      </c>
      <c r="AD31" s="154">
        <v>45370.400000000001</v>
      </c>
    </row>
    <row r="32" spans="1:30" ht="19.5" customHeight="1">
      <c r="A32" s="128" t="s">
        <v>125</v>
      </c>
      <c r="B32" s="150">
        <v>6643169.7999999998</v>
      </c>
      <c r="C32" s="151">
        <v>439748</v>
      </c>
      <c r="D32" s="151">
        <v>92072</v>
      </c>
      <c r="E32" s="151">
        <v>0</v>
      </c>
      <c r="F32" s="151">
        <v>0</v>
      </c>
      <c r="G32" s="151">
        <v>1795563.7</v>
      </c>
      <c r="H32" s="151">
        <v>0</v>
      </c>
      <c r="I32" s="151">
        <v>0</v>
      </c>
      <c r="J32" s="151">
        <v>1745048.7</v>
      </c>
      <c r="K32" s="151">
        <v>0</v>
      </c>
      <c r="L32" s="151">
        <v>136597.1</v>
      </c>
      <c r="M32" s="151">
        <v>45173.2</v>
      </c>
      <c r="N32" s="151">
        <v>3495.2</v>
      </c>
      <c r="O32" s="151">
        <v>1156</v>
      </c>
      <c r="P32" s="151">
        <v>864169.8</v>
      </c>
      <c r="Q32" s="152">
        <v>0</v>
      </c>
      <c r="R32" s="153">
        <v>10747.1</v>
      </c>
      <c r="S32" s="151">
        <v>27673.3</v>
      </c>
      <c r="T32" s="151">
        <v>49958.9</v>
      </c>
      <c r="U32" s="151">
        <v>0</v>
      </c>
      <c r="V32" s="151">
        <v>0</v>
      </c>
      <c r="W32" s="151">
        <v>11282.5</v>
      </c>
      <c r="X32" s="151">
        <v>1105665.8</v>
      </c>
      <c r="Y32" s="151">
        <v>193660</v>
      </c>
      <c r="Z32" s="151">
        <v>22086.3</v>
      </c>
      <c r="AA32" s="151">
        <v>25250.6</v>
      </c>
      <c r="AB32" s="151">
        <v>0</v>
      </c>
      <c r="AC32" s="151">
        <v>7191</v>
      </c>
      <c r="AD32" s="154">
        <v>66630.600000000006</v>
      </c>
    </row>
    <row r="33" spans="1:30" ht="19.5" customHeight="1">
      <c r="A33" s="128" t="s">
        <v>126</v>
      </c>
      <c r="B33" s="150">
        <v>7527650</v>
      </c>
      <c r="C33" s="151">
        <v>774756.9</v>
      </c>
      <c r="D33" s="151">
        <v>1099521.1000000001</v>
      </c>
      <c r="E33" s="151">
        <v>19556</v>
      </c>
      <c r="F33" s="151">
        <v>2796</v>
      </c>
      <c r="G33" s="151">
        <v>2375618.5</v>
      </c>
      <c r="H33" s="151">
        <v>0</v>
      </c>
      <c r="I33" s="151">
        <v>0</v>
      </c>
      <c r="J33" s="151">
        <v>1404035.4</v>
      </c>
      <c r="K33" s="151">
        <v>20938</v>
      </c>
      <c r="L33" s="151">
        <v>162547.4</v>
      </c>
      <c r="M33" s="151">
        <v>38064.800000000003</v>
      </c>
      <c r="N33" s="151">
        <v>13992.7</v>
      </c>
      <c r="O33" s="151">
        <v>22432</v>
      </c>
      <c r="P33" s="151">
        <v>904189.3</v>
      </c>
      <c r="Q33" s="152">
        <v>156447</v>
      </c>
      <c r="R33" s="153">
        <v>0</v>
      </c>
      <c r="S33" s="151">
        <v>87254</v>
      </c>
      <c r="T33" s="151">
        <v>89534.9</v>
      </c>
      <c r="U33" s="151">
        <v>23888</v>
      </c>
      <c r="V33" s="151">
        <v>1016</v>
      </c>
      <c r="W33" s="151">
        <v>34188</v>
      </c>
      <c r="X33" s="151">
        <v>177390.9</v>
      </c>
      <c r="Y33" s="151">
        <v>33581</v>
      </c>
      <c r="Z33" s="151">
        <v>0</v>
      </c>
      <c r="AA33" s="151">
        <v>21334</v>
      </c>
      <c r="AB33" s="151">
        <v>6450</v>
      </c>
      <c r="AC33" s="151">
        <v>13701</v>
      </c>
      <c r="AD33" s="154">
        <v>44417.1</v>
      </c>
    </row>
    <row r="34" spans="1:30" ht="19.5" customHeight="1">
      <c r="A34" s="128" t="s">
        <v>127</v>
      </c>
      <c r="B34" s="150">
        <v>11525036.6</v>
      </c>
      <c r="C34" s="151">
        <v>912757.8</v>
      </c>
      <c r="D34" s="151">
        <v>1736335.5</v>
      </c>
      <c r="E34" s="151">
        <v>3307</v>
      </c>
      <c r="F34" s="151">
        <v>2958.2</v>
      </c>
      <c r="G34" s="151">
        <v>5316974.4000000004</v>
      </c>
      <c r="H34" s="151">
        <v>0</v>
      </c>
      <c r="I34" s="151">
        <v>0</v>
      </c>
      <c r="J34" s="151">
        <v>767167.5</v>
      </c>
      <c r="K34" s="151">
        <v>243164.79999999999</v>
      </c>
      <c r="L34" s="151">
        <v>85634.6</v>
      </c>
      <c r="M34" s="151">
        <v>97241.8</v>
      </c>
      <c r="N34" s="151">
        <v>30876.2</v>
      </c>
      <c r="O34" s="151">
        <v>45243.3</v>
      </c>
      <c r="P34" s="151">
        <v>997637.4</v>
      </c>
      <c r="Q34" s="152">
        <v>143013</v>
      </c>
      <c r="R34" s="153">
        <v>9216</v>
      </c>
      <c r="S34" s="151">
        <v>107806.8</v>
      </c>
      <c r="T34" s="151">
        <v>196701.2</v>
      </c>
      <c r="U34" s="151">
        <v>123286.39999999999</v>
      </c>
      <c r="V34" s="151">
        <v>0</v>
      </c>
      <c r="W34" s="151">
        <v>3607</v>
      </c>
      <c r="X34" s="151">
        <v>52319.6</v>
      </c>
      <c r="Y34" s="151">
        <v>508106</v>
      </c>
      <c r="Z34" s="151">
        <v>0</v>
      </c>
      <c r="AA34" s="151">
        <v>16602</v>
      </c>
      <c r="AB34" s="151">
        <v>0</v>
      </c>
      <c r="AC34" s="151">
        <v>11884</v>
      </c>
      <c r="AD34" s="154">
        <v>113196.1</v>
      </c>
    </row>
    <row r="35" spans="1:30" ht="19.5" customHeight="1">
      <c r="A35" s="128" t="s">
        <v>128</v>
      </c>
      <c r="B35" s="150">
        <v>72821866.700000003</v>
      </c>
      <c r="C35" s="151">
        <v>2669726.6</v>
      </c>
      <c r="D35" s="151">
        <v>2943271</v>
      </c>
      <c r="E35" s="151">
        <v>48571</v>
      </c>
      <c r="F35" s="151">
        <v>7471</v>
      </c>
      <c r="G35" s="151">
        <v>38039606.5</v>
      </c>
      <c r="H35" s="151">
        <v>0</v>
      </c>
      <c r="I35" s="151">
        <v>0</v>
      </c>
      <c r="J35" s="151">
        <v>1317914.8999999999</v>
      </c>
      <c r="K35" s="151">
        <v>18438766</v>
      </c>
      <c r="L35" s="151">
        <v>37747</v>
      </c>
      <c r="M35" s="151">
        <v>45838.1</v>
      </c>
      <c r="N35" s="151">
        <v>715838.5</v>
      </c>
      <c r="O35" s="151">
        <v>27445.4</v>
      </c>
      <c r="P35" s="151">
        <v>3077054</v>
      </c>
      <c r="Q35" s="152">
        <v>272242</v>
      </c>
      <c r="R35" s="153">
        <v>138461.9</v>
      </c>
      <c r="S35" s="151">
        <v>1084638.6000000001</v>
      </c>
      <c r="T35" s="151">
        <v>405413.1</v>
      </c>
      <c r="U35" s="151">
        <v>212252</v>
      </c>
      <c r="V35" s="151">
        <v>0</v>
      </c>
      <c r="W35" s="151">
        <v>68253.100000000006</v>
      </c>
      <c r="X35" s="151">
        <v>257421.4</v>
      </c>
      <c r="Y35" s="151">
        <v>0</v>
      </c>
      <c r="Z35" s="151">
        <v>0</v>
      </c>
      <c r="AA35" s="151">
        <v>35536</v>
      </c>
      <c r="AB35" s="151">
        <v>0</v>
      </c>
      <c r="AC35" s="151">
        <v>61859</v>
      </c>
      <c r="AD35" s="154">
        <v>2916539.6</v>
      </c>
    </row>
    <row r="36" spans="1:30" ht="19.5" customHeight="1" thickBot="1">
      <c r="A36" s="130" t="s">
        <v>132</v>
      </c>
      <c r="B36" s="155">
        <v>11536509.699999999</v>
      </c>
      <c r="C36" s="156">
        <v>1240581.5</v>
      </c>
      <c r="D36" s="156">
        <v>865431.1</v>
      </c>
      <c r="E36" s="156">
        <v>10216</v>
      </c>
      <c r="F36" s="156">
        <v>1592</v>
      </c>
      <c r="G36" s="156">
        <v>5370115.2999999998</v>
      </c>
      <c r="H36" s="156">
        <v>0</v>
      </c>
      <c r="I36" s="156">
        <v>0</v>
      </c>
      <c r="J36" s="156">
        <v>216748.9</v>
      </c>
      <c r="K36" s="156">
        <v>430</v>
      </c>
      <c r="L36" s="156">
        <v>17549.900000000001</v>
      </c>
      <c r="M36" s="156">
        <v>28</v>
      </c>
      <c r="N36" s="156">
        <v>11633</v>
      </c>
      <c r="O36" s="156">
        <v>3547</v>
      </c>
      <c r="P36" s="156">
        <v>508945</v>
      </c>
      <c r="Q36" s="157">
        <v>0</v>
      </c>
      <c r="R36" s="158">
        <v>113676.6</v>
      </c>
      <c r="S36" s="156">
        <v>13620</v>
      </c>
      <c r="T36" s="156">
        <v>53142.6</v>
      </c>
      <c r="U36" s="156">
        <v>16983</v>
      </c>
      <c r="V36" s="156">
        <v>0</v>
      </c>
      <c r="W36" s="156">
        <v>0</v>
      </c>
      <c r="X36" s="156">
        <v>0</v>
      </c>
      <c r="Y36" s="156">
        <v>0</v>
      </c>
      <c r="Z36" s="156">
        <v>0</v>
      </c>
      <c r="AA36" s="156">
        <v>3673</v>
      </c>
      <c r="AB36" s="156">
        <v>0</v>
      </c>
      <c r="AC36" s="156">
        <v>27701.7</v>
      </c>
      <c r="AD36" s="159">
        <v>3060895.1</v>
      </c>
    </row>
    <row r="37" spans="1:30" s="66" customFormat="1" ht="18" customHeight="1">
      <c r="A37" s="131" t="s">
        <v>146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32"/>
      <c r="P37" s="121"/>
      <c r="Q37" s="121"/>
      <c r="R37" s="131"/>
      <c r="S37" s="121"/>
      <c r="T37" s="121"/>
      <c r="U37" s="121"/>
      <c r="V37" s="121"/>
      <c r="W37" s="121"/>
      <c r="X37" s="121"/>
      <c r="Y37" s="122"/>
      <c r="Z37" s="122"/>
      <c r="AA37" s="121"/>
      <c r="AB37" s="132"/>
      <c r="AC37" s="69"/>
      <c r="AD37" s="178" t="s">
        <v>174</v>
      </c>
    </row>
    <row r="38" spans="1:30"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4"/>
      <c r="Z38" s="124"/>
      <c r="AA38" s="123"/>
      <c r="AB38" s="123"/>
      <c r="AC38" s="123"/>
      <c r="AD38" s="123"/>
    </row>
    <row r="39" spans="1:30"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4"/>
      <c r="Z39" s="124"/>
      <c r="AA39" s="123"/>
      <c r="AB39" s="123"/>
      <c r="AC39" s="123"/>
      <c r="AD39" s="123"/>
    </row>
    <row r="40" spans="1:30"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4"/>
      <c r="Z40" s="124"/>
      <c r="AA40" s="123"/>
      <c r="AB40" s="123"/>
      <c r="AC40" s="123"/>
      <c r="AD40" s="123"/>
    </row>
    <row r="41" spans="1:30"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4"/>
      <c r="Z41" s="124"/>
      <c r="AA41" s="123"/>
      <c r="AB41" s="123"/>
      <c r="AC41" s="123"/>
      <c r="AD41" s="123"/>
    </row>
  </sheetData>
  <mergeCells count="1">
    <mergeCell ref="A1:P1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72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zoomScaleNormal="115" zoomScaleSheetLayoutView="100" workbookViewId="0">
      <selection activeCell="B33" sqref="B33"/>
    </sheetView>
  </sheetViews>
  <sheetFormatPr defaultColWidth="8.88671875" defaultRowHeight="11.25"/>
  <cols>
    <col min="1" max="1" width="8.77734375" style="3" customWidth="1"/>
    <col min="2" max="12" width="9.77734375" style="3" customWidth="1"/>
    <col min="13" max="14" width="5.88671875" style="4" customWidth="1"/>
    <col min="15" max="15" width="5.88671875" style="3" customWidth="1"/>
    <col min="16" max="16384" width="8.88671875" style="3"/>
  </cols>
  <sheetData>
    <row r="1" spans="1:14" s="16" customFormat="1" ht="30" customHeight="1">
      <c r="A1" s="262" t="s">
        <v>166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17"/>
      <c r="N1" s="17"/>
    </row>
    <row r="2" spans="1:14" s="2" customFormat="1" ht="15" customHeight="1">
      <c r="A2" s="261" t="s">
        <v>4</v>
      </c>
      <c r="B2" s="261"/>
      <c r="C2" s="261"/>
      <c r="D2" s="29" t="s">
        <v>3</v>
      </c>
      <c r="E2" s="29"/>
      <c r="F2" s="29"/>
      <c r="G2" s="29"/>
      <c r="H2" s="29"/>
      <c r="I2" s="29"/>
      <c r="J2" s="29"/>
      <c r="K2" s="29"/>
      <c r="L2" s="28" t="s">
        <v>74</v>
      </c>
      <c r="M2" s="5"/>
      <c r="N2" s="5"/>
    </row>
    <row r="3" spans="1:14" ht="39.950000000000003" customHeight="1">
      <c r="A3" s="39" t="s">
        <v>165</v>
      </c>
      <c r="B3" s="32" t="s">
        <v>93</v>
      </c>
      <c r="C3" s="32" t="s">
        <v>5</v>
      </c>
      <c r="D3" s="32" t="s">
        <v>6</v>
      </c>
      <c r="E3" s="32" t="s">
        <v>94</v>
      </c>
      <c r="F3" s="32" t="s">
        <v>95</v>
      </c>
      <c r="G3" s="32" t="s">
        <v>96</v>
      </c>
      <c r="H3" s="32" t="s">
        <v>97</v>
      </c>
      <c r="I3" s="32" t="s">
        <v>7</v>
      </c>
      <c r="J3" s="32" t="s">
        <v>98</v>
      </c>
      <c r="K3" s="32" t="s">
        <v>99</v>
      </c>
      <c r="L3" s="32" t="s">
        <v>51</v>
      </c>
    </row>
    <row r="4" spans="1:14" ht="19.5" customHeight="1">
      <c r="A4" s="72">
        <v>2017</v>
      </c>
      <c r="B4" s="163">
        <v>128</v>
      </c>
      <c r="C4" s="163">
        <v>112</v>
      </c>
      <c r="D4" s="161">
        <v>72</v>
      </c>
      <c r="E4" s="161">
        <v>53</v>
      </c>
      <c r="F4" s="161">
        <v>80</v>
      </c>
      <c r="G4" s="163">
        <v>7</v>
      </c>
      <c r="H4" s="163">
        <v>20</v>
      </c>
      <c r="I4" s="163">
        <v>8</v>
      </c>
      <c r="J4" s="163">
        <v>15</v>
      </c>
      <c r="K4" s="163">
        <v>12</v>
      </c>
      <c r="L4" s="164">
        <v>4</v>
      </c>
    </row>
    <row r="5" spans="1:14" ht="19.5" customHeight="1">
      <c r="A5" s="72">
        <v>2018</v>
      </c>
      <c r="B5" s="163">
        <v>122</v>
      </c>
      <c r="C5" s="163">
        <v>110</v>
      </c>
      <c r="D5" s="161">
        <v>65</v>
      </c>
      <c r="E5" s="161">
        <v>68</v>
      </c>
      <c r="F5" s="161">
        <v>92</v>
      </c>
      <c r="G5" s="163">
        <v>2</v>
      </c>
      <c r="H5" s="163">
        <v>20</v>
      </c>
      <c r="I5" s="163">
        <v>8</v>
      </c>
      <c r="J5" s="163">
        <v>9</v>
      </c>
      <c r="K5" s="163">
        <v>11</v>
      </c>
      <c r="L5" s="164">
        <v>3</v>
      </c>
    </row>
    <row r="6" spans="1:14" ht="19.5" customHeight="1">
      <c r="A6" s="73">
        <v>2019</v>
      </c>
      <c r="B6" s="161">
        <v>101</v>
      </c>
      <c r="C6" s="161">
        <v>98</v>
      </c>
      <c r="D6" s="161">
        <v>103</v>
      </c>
      <c r="E6" s="161">
        <v>63</v>
      </c>
      <c r="F6" s="161">
        <v>94</v>
      </c>
      <c r="G6" s="161">
        <v>4</v>
      </c>
      <c r="H6" s="161">
        <v>10</v>
      </c>
      <c r="I6" s="161">
        <v>1</v>
      </c>
      <c r="J6" s="161">
        <v>8</v>
      </c>
      <c r="K6" s="161">
        <v>10</v>
      </c>
      <c r="L6" s="162">
        <v>3</v>
      </c>
    </row>
    <row r="7" spans="1:14" ht="19.5" customHeight="1">
      <c r="A7" s="73">
        <v>2020</v>
      </c>
      <c r="B7" s="161">
        <v>104</v>
      </c>
      <c r="C7" s="161">
        <v>87</v>
      </c>
      <c r="D7" s="161">
        <v>95</v>
      </c>
      <c r="E7" s="161">
        <v>80</v>
      </c>
      <c r="F7" s="161">
        <v>103</v>
      </c>
      <c r="G7" s="161">
        <v>5</v>
      </c>
      <c r="H7" s="161">
        <v>29</v>
      </c>
      <c r="I7" s="161">
        <v>7</v>
      </c>
      <c r="J7" s="161">
        <v>10</v>
      </c>
      <c r="K7" s="161">
        <v>18</v>
      </c>
      <c r="L7" s="162">
        <v>1</v>
      </c>
    </row>
    <row r="8" spans="1:14" ht="19.5" customHeight="1">
      <c r="A8" s="73">
        <v>2021</v>
      </c>
      <c r="B8" s="161">
        <v>91</v>
      </c>
      <c r="C8" s="161">
        <v>107</v>
      </c>
      <c r="D8" s="161">
        <v>104</v>
      </c>
      <c r="E8" s="161">
        <v>63</v>
      </c>
      <c r="F8" s="161">
        <v>95</v>
      </c>
      <c r="G8" s="161">
        <v>4</v>
      </c>
      <c r="H8" s="161">
        <v>12</v>
      </c>
      <c r="I8" s="161">
        <v>14</v>
      </c>
      <c r="J8" s="161">
        <v>14</v>
      </c>
      <c r="K8" s="161">
        <v>13</v>
      </c>
      <c r="L8" s="161">
        <v>7</v>
      </c>
    </row>
    <row r="9" spans="1:14" s="4" customFormat="1" ht="19.5" customHeight="1">
      <c r="A9" s="176">
        <v>2022</v>
      </c>
      <c r="B9" s="177">
        <v>95</v>
      </c>
      <c r="C9" s="165">
        <v>101</v>
      </c>
      <c r="D9" s="165">
        <v>70</v>
      </c>
      <c r="E9" s="165">
        <v>99</v>
      </c>
      <c r="F9" s="165">
        <v>72</v>
      </c>
      <c r="G9" s="165">
        <v>3</v>
      </c>
      <c r="H9" s="165">
        <v>15</v>
      </c>
      <c r="I9" s="165">
        <v>13</v>
      </c>
      <c r="J9" s="165">
        <v>12</v>
      </c>
      <c r="K9" s="165">
        <v>10</v>
      </c>
      <c r="L9" s="165">
        <v>2</v>
      </c>
    </row>
    <row r="10" spans="1:14" ht="19.5" customHeight="1">
      <c r="A10" s="74" t="s">
        <v>133</v>
      </c>
      <c r="B10" s="188">
        <v>10</v>
      </c>
      <c r="C10" s="188">
        <v>15</v>
      </c>
      <c r="D10" s="188">
        <v>1</v>
      </c>
      <c r="E10" s="188">
        <v>5</v>
      </c>
      <c r="F10" s="189">
        <v>0</v>
      </c>
      <c r="G10" s="189">
        <v>1</v>
      </c>
      <c r="H10" s="190">
        <v>0</v>
      </c>
      <c r="I10" s="189">
        <v>2</v>
      </c>
      <c r="J10" s="189">
        <v>0</v>
      </c>
      <c r="K10" s="189">
        <v>1</v>
      </c>
      <c r="L10" s="191">
        <v>0</v>
      </c>
    </row>
    <row r="11" spans="1:14" ht="19.5" customHeight="1">
      <c r="A11" s="74" t="s">
        <v>134</v>
      </c>
      <c r="B11" s="188">
        <v>9</v>
      </c>
      <c r="C11" s="188">
        <v>14</v>
      </c>
      <c r="D11" s="188">
        <v>3</v>
      </c>
      <c r="E11" s="188">
        <v>2</v>
      </c>
      <c r="F11" s="189">
        <v>0</v>
      </c>
      <c r="G11" s="189">
        <v>1</v>
      </c>
      <c r="H11" s="189">
        <v>0</v>
      </c>
      <c r="I11" s="189">
        <v>6</v>
      </c>
      <c r="J11" s="189">
        <v>0</v>
      </c>
      <c r="K11" s="189">
        <v>2</v>
      </c>
      <c r="L11" s="191">
        <v>0</v>
      </c>
    </row>
    <row r="12" spans="1:14" ht="19.5" customHeight="1">
      <c r="A12" s="74" t="s">
        <v>135</v>
      </c>
      <c r="B12" s="188">
        <v>9</v>
      </c>
      <c r="C12" s="188">
        <v>4</v>
      </c>
      <c r="D12" s="188">
        <v>8</v>
      </c>
      <c r="E12" s="188">
        <v>10</v>
      </c>
      <c r="F12" s="189">
        <v>8</v>
      </c>
      <c r="G12" s="189">
        <v>0</v>
      </c>
      <c r="H12" s="189">
        <v>4</v>
      </c>
      <c r="I12" s="189">
        <v>0</v>
      </c>
      <c r="J12" s="189">
        <v>1</v>
      </c>
      <c r="K12" s="189">
        <v>1</v>
      </c>
      <c r="L12" s="191">
        <v>1</v>
      </c>
    </row>
    <row r="13" spans="1:14" ht="19.5" customHeight="1">
      <c r="A13" s="74" t="s">
        <v>136</v>
      </c>
      <c r="B13" s="188">
        <v>8</v>
      </c>
      <c r="C13" s="188">
        <v>8</v>
      </c>
      <c r="D13" s="188">
        <v>6</v>
      </c>
      <c r="E13" s="188">
        <v>8</v>
      </c>
      <c r="F13" s="189">
        <v>4</v>
      </c>
      <c r="G13" s="189">
        <v>0</v>
      </c>
      <c r="H13" s="189">
        <v>2</v>
      </c>
      <c r="I13" s="189">
        <v>0</v>
      </c>
      <c r="J13" s="189">
        <v>2</v>
      </c>
      <c r="K13" s="189">
        <v>0</v>
      </c>
      <c r="L13" s="191">
        <v>0</v>
      </c>
    </row>
    <row r="14" spans="1:14" ht="19.5" customHeight="1">
      <c r="A14" s="74" t="s">
        <v>137</v>
      </c>
      <c r="B14" s="188">
        <v>12</v>
      </c>
      <c r="C14" s="188">
        <v>7</v>
      </c>
      <c r="D14" s="188">
        <v>6</v>
      </c>
      <c r="E14" s="188">
        <v>6</v>
      </c>
      <c r="F14" s="189">
        <v>3</v>
      </c>
      <c r="G14" s="189">
        <v>0</v>
      </c>
      <c r="H14" s="189">
        <v>0</v>
      </c>
      <c r="I14" s="189">
        <v>0</v>
      </c>
      <c r="J14" s="189">
        <v>0</v>
      </c>
      <c r="K14" s="189">
        <v>0</v>
      </c>
      <c r="L14" s="191">
        <v>0</v>
      </c>
    </row>
    <row r="15" spans="1:14" ht="19.5" customHeight="1">
      <c r="A15" s="74" t="s">
        <v>138</v>
      </c>
      <c r="B15" s="188">
        <v>2</v>
      </c>
      <c r="C15" s="188">
        <v>7</v>
      </c>
      <c r="D15" s="188">
        <v>9</v>
      </c>
      <c r="E15" s="188">
        <v>12</v>
      </c>
      <c r="F15" s="189">
        <v>12</v>
      </c>
      <c r="G15" s="189">
        <v>0</v>
      </c>
      <c r="H15" s="189">
        <v>4</v>
      </c>
      <c r="I15" s="189">
        <v>0</v>
      </c>
      <c r="J15" s="189">
        <v>2</v>
      </c>
      <c r="K15" s="189">
        <v>0</v>
      </c>
      <c r="L15" s="191">
        <v>0</v>
      </c>
    </row>
    <row r="16" spans="1:14" ht="19.5" customHeight="1">
      <c r="A16" s="74" t="s">
        <v>139</v>
      </c>
      <c r="B16" s="188">
        <v>2</v>
      </c>
      <c r="C16" s="188">
        <v>8</v>
      </c>
      <c r="D16" s="188">
        <v>10</v>
      </c>
      <c r="E16" s="188">
        <v>11</v>
      </c>
      <c r="F16" s="189">
        <v>10</v>
      </c>
      <c r="G16" s="189">
        <v>0</v>
      </c>
      <c r="H16" s="189">
        <v>2</v>
      </c>
      <c r="I16" s="189">
        <v>0</v>
      </c>
      <c r="J16" s="189">
        <v>2</v>
      </c>
      <c r="K16" s="189">
        <v>0</v>
      </c>
      <c r="L16" s="191">
        <v>0</v>
      </c>
    </row>
    <row r="17" spans="1:14" ht="19.5" customHeight="1">
      <c r="A17" s="74" t="s">
        <v>140</v>
      </c>
      <c r="B17" s="192">
        <v>0</v>
      </c>
      <c r="C17" s="188">
        <v>7</v>
      </c>
      <c r="D17" s="188">
        <v>8</v>
      </c>
      <c r="E17" s="188">
        <v>16</v>
      </c>
      <c r="F17" s="189">
        <v>14</v>
      </c>
      <c r="G17" s="189">
        <v>0</v>
      </c>
      <c r="H17" s="189">
        <v>3</v>
      </c>
      <c r="I17" s="189">
        <v>0</v>
      </c>
      <c r="J17" s="189">
        <v>4</v>
      </c>
      <c r="K17" s="189">
        <v>0</v>
      </c>
      <c r="L17" s="191">
        <v>0</v>
      </c>
    </row>
    <row r="18" spans="1:14" ht="19.5" customHeight="1">
      <c r="A18" s="74" t="s">
        <v>141</v>
      </c>
      <c r="B18" s="188">
        <v>3</v>
      </c>
      <c r="C18" s="188">
        <v>7</v>
      </c>
      <c r="D18" s="188">
        <v>8</v>
      </c>
      <c r="E18" s="188">
        <v>12</v>
      </c>
      <c r="F18" s="189">
        <v>6</v>
      </c>
      <c r="G18" s="189">
        <v>0</v>
      </c>
      <c r="H18" s="189">
        <v>0</v>
      </c>
      <c r="I18" s="189">
        <v>0</v>
      </c>
      <c r="J18" s="189">
        <v>0</v>
      </c>
      <c r="K18" s="189">
        <v>4</v>
      </c>
      <c r="L18" s="191">
        <v>0</v>
      </c>
    </row>
    <row r="19" spans="1:14" ht="19.5" customHeight="1">
      <c r="A19" s="74" t="s">
        <v>142</v>
      </c>
      <c r="B19" s="188">
        <v>16</v>
      </c>
      <c r="C19" s="188">
        <v>7</v>
      </c>
      <c r="D19" s="188">
        <v>1</v>
      </c>
      <c r="E19" s="188">
        <v>7</v>
      </c>
      <c r="F19" s="189">
        <v>4</v>
      </c>
      <c r="G19" s="189">
        <v>0</v>
      </c>
      <c r="H19" s="189">
        <v>0</v>
      </c>
      <c r="I19" s="189">
        <v>0</v>
      </c>
      <c r="J19" s="189">
        <v>1</v>
      </c>
      <c r="K19" s="189">
        <v>1</v>
      </c>
      <c r="L19" s="191">
        <v>0</v>
      </c>
    </row>
    <row r="20" spans="1:14" ht="19.5" customHeight="1">
      <c r="A20" s="74" t="s">
        <v>143</v>
      </c>
      <c r="B20" s="188">
        <v>13</v>
      </c>
      <c r="C20" s="188">
        <v>8</v>
      </c>
      <c r="D20" s="188">
        <v>3</v>
      </c>
      <c r="E20" s="188">
        <v>6</v>
      </c>
      <c r="F20" s="189">
        <v>7</v>
      </c>
      <c r="G20" s="189">
        <v>0</v>
      </c>
      <c r="H20" s="189">
        <v>0</v>
      </c>
      <c r="I20" s="189">
        <v>0</v>
      </c>
      <c r="J20" s="189">
        <v>0</v>
      </c>
      <c r="K20" s="189">
        <v>1</v>
      </c>
      <c r="L20" s="191">
        <v>0</v>
      </c>
    </row>
    <row r="21" spans="1:14" ht="19.5" customHeight="1">
      <c r="A21" s="75" t="s">
        <v>144</v>
      </c>
      <c r="B21" s="193">
        <v>11</v>
      </c>
      <c r="C21" s="193">
        <v>9</v>
      </c>
      <c r="D21" s="193">
        <v>7</v>
      </c>
      <c r="E21" s="193">
        <v>4</v>
      </c>
      <c r="F21" s="194">
        <v>4</v>
      </c>
      <c r="G21" s="194">
        <v>1</v>
      </c>
      <c r="H21" s="194">
        <v>0</v>
      </c>
      <c r="I21" s="194">
        <v>5</v>
      </c>
      <c r="J21" s="194">
        <v>0</v>
      </c>
      <c r="K21" s="194">
        <v>0</v>
      </c>
      <c r="L21" s="195">
        <v>1</v>
      </c>
    </row>
    <row r="22" spans="1:14" s="65" customFormat="1" ht="19.5" customHeight="1">
      <c r="A22" s="70" t="s">
        <v>175</v>
      </c>
      <c r="B22" s="70"/>
      <c r="C22" s="70"/>
      <c r="D22" s="70"/>
      <c r="E22" s="70"/>
      <c r="F22" s="70"/>
      <c r="G22" s="70"/>
      <c r="H22" s="70" t="s">
        <v>75</v>
      </c>
      <c r="I22" s="76" t="s">
        <v>145</v>
      </c>
      <c r="K22" s="70"/>
      <c r="L22" s="70"/>
      <c r="M22" s="124"/>
      <c r="N22" s="67"/>
    </row>
  </sheetData>
  <mergeCells count="2">
    <mergeCell ref="A2:C2"/>
    <mergeCell ref="A1:L1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93" pageOrder="overThenDown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view="pageBreakPreview" zoomScaleNormal="100" zoomScaleSheetLayoutView="100" workbookViewId="0">
      <selection activeCell="Q22" sqref="Q22"/>
    </sheetView>
  </sheetViews>
  <sheetFormatPr defaultColWidth="8.88671875" defaultRowHeight="11.25"/>
  <cols>
    <col min="1" max="6" width="7.77734375" style="3" customWidth="1"/>
    <col min="7" max="7" width="8.77734375" style="3" customWidth="1"/>
    <col min="8" max="9" width="7.77734375" style="3" customWidth="1"/>
    <col min="10" max="13" width="8.77734375" style="3" customWidth="1"/>
    <col min="14" max="14" width="8.77734375" style="4" customWidth="1"/>
    <col min="15" max="17" width="7.77734375" style="4" customWidth="1"/>
    <col min="18" max="18" width="10.109375" style="3" customWidth="1"/>
    <col min="19" max="19" width="8.88671875" style="4"/>
    <col min="20" max="16384" width="8.88671875" style="3"/>
  </cols>
  <sheetData>
    <row r="1" spans="1:19" s="16" customFormat="1" ht="30" customHeight="1">
      <c r="A1" s="262" t="s">
        <v>167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17"/>
      <c r="S1" s="17"/>
    </row>
    <row r="2" spans="1:19" s="22" customFormat="1" ht="17.25" customHeight="1">
      <c r="A2" s="27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M2" s="35"/>
      <c r="N2" s="35"/>
      <c r="O2" s="35"/>
      <c r="P2" s="35"/>
      <c r="Q2" s="34" t="s">
        <v>55</v>
      </c>
      <c r="R2" s="21"/>
      <c r="S2" s="21"/>
    </row>
    <row r="3" spans="1:19" ht="29.25" customHeight="1">
      <c r="A3" s="268" t="s">
        <v>170</v>
      </c>
      <c r="B3" s="270" t="s">
        <v>101</v>
      </c>
      <c r="C3" s="271"/>
      <c r="D3" s="271"/>
      <c r="E3" s="271"/>
      <c r="F3" s="272"/>
      <c r="G3" s="274" t="s">
        <v>67</v>
      </c>
      <c r="H3" s="270" t="s">
        <v>41</v>
      </c>
      <c r="I3" s="272"/>
      <c r="J3" s="274" t="s">
        <v>52</v>
      </c>
      <c r="K3" s="268" t="s">
        <v>8</v>
      </c>
      <c r="L3" s="268" t="s">
        <v>53</v>
      </c>
      <c r="M3" s="274" t="s">
        <v>9</v>
      </c>
      <c r="N3" s="263" t="s">
        <v>100</v>
      </c>
      <c r="O3" s="265" t="s">
        <v>10</v>
      </c>
      <c r="P3" s="266"/>
      <c r="Q3" s="267"/>
      <c r="R3" s="4"/>
    </row>
    <row r="4" spans="1:19" ht="57" customHeight="1">
      <c r="A4" s="269"/>
      <c r="B4" s="39" t="s">
        <v>11</v>
      </c>
      <c r="C4" s="39" t="s">
        <v>12</v>
      </c>
      <c r="D4" s="39" t="s">
        <v>65</v>
      </c>
      <c r="E4" s="39" t="s">
        <v>13</v>
      </c>
      <c r="F4" s="39" t="s">
        <v>66</v>
      </c>
      <c r="G4" s="275"/>
      <c r="H4" s="39" t="s">
        <v>11</v>
      </c>
      <c r="I4" s="104" t="s">
        <v>14</v>
      </c>
      <c r="J4" s="275"/>
      <c r="K4" s="276"/>
      <c r="L4" s="276"/>
      <c r="M4" s="275"/>
      <c r="N4" s="264"/>
      <c r="O4" s="39" t="s">
        <v>36</v>
      </c>
      <c r="P4" s="103" t="s">
        <v>37</v>
      </c>
      <c r="Q4" s="36" t="s">
        <v>38</v>
      </c>
      <c r="R4" s="4"/>
    </row>
    <row r="5" spans="1:19" ht="21" customHeight="1">
      <c r="A5" s="113">
        <v>2017</v>
      </c>
      <c r="B5" s="80">
        <v>15</v>
      </c>
      <c r="C5" s="80">
        <v>18.8</v>
      </c>
      <c r="D5" s="80">
        <v>35.9</v>
      </c>
      <c r="E5" s="80">
        <v>11.9</v>
      </c>
      <c r="F5" s="80">
        <v>-6.8</v>
      </c>
      <c r="G5" s="80">
        <v>1019.6</v>
      </c>
      <c r="H5" s="80">
        <v>63.5</v>
      </c>
      <c r="I5" s="80">
        <v>20.8</v>
      </c>
      <c r="J5" s="80">
        <v>1016.2</v>
      </c>
      <c r="K5" s="80">
        <v>7.4</v>
      </c>
      <c r="L5" s="80">
        <v>4.2</v>
      </c>
      <c r="M5" s="80">
        <v>2686.2999999999997</v>
      </c>
      <c r="N5" s="80">
        <v>0.5</v>
      </c>
      <c r="O5" s="80">
        <v>3.9</v>
      </c>
      <c r="P5" s="80">
        <v>17.399999999999999</v>
      </c>
      <c r="Q5" s="114">
        <v>25.4</v>
      </c>
    </row>
    <row r="6" spans="1:19" ht="21" customHeight="1">
      <c r="A6" s="112">
        <v>2018</v>
      </c>
      <c r="B6" s="79">
        <v>14.9</v>
      </c>
      <c r="C6" s="79">
        <v>18.399999999999999</v>
      </c>
      <c r="D6" s="79">
        <v>35</v>
      </c>
      <c r="E6" s="79">
        <v>12</v>
      </c>
      <c r="F6" s="79">
        <v>-10.3</v>
      </c>
      <c r="G6" s="79">
        <v>1578.7</v>
      </c>
      <c r="H6" s="79">
        <v>68.3</v>
      </c>
      <c r="I6" s="79">
        <v>12</v>
      </c>
      <c r="J6" s="79">
        <v>1016.3</v>
      </c>
      <c r="K6" s="79">
        <v>8.6166660000000004</v>
      </c>
      <c r="L6" s="79">
        <v>4.4665999999999997</v>
      </c>
      <c r="M6" s="79">
        <v>2570.3000000000002</v>
      </c>
      <c r="N6" s="79">
        <v>2</v>
      </c>
      <c r="O6" s="79">
        <v>3.9</v>
      </c>
      <c r="P6" s="79">
        <v>19.600000000000001</v>
      </c>
      <c r="Q6" s="115">
        <v>28.3</v>
      </c>
    </row>
    <row r="7" spans="1:19" ht="21" customHeight="1">
      <c r="A7" s="112">
        <v>2019</v>
      </c>
      <c r="B7" s="79">
        <v>15.4</v>
      </c>
      <c r="C7" s="79">
        <v>19</v>
      </c>
      <c r="D7" s="79">
        <v>33.9</v>
      </c>
      <c r="E7" s="79">
        <v>12.5</v>
      </c>
      <c r="F7" s="79">
        <v>-4.8</v>
      </c>
      <c r="G7" s="80">
        <v>1529.9</v>
      </c>
      <c r="H7" s="79">
        <v>68</v>
      </c>
      <c r="I7" s="79">
        <v>26</v>
      </c>
      <c r="J7" s="79">
        <v>1015.8</v>
      </c>
      <c r="K7" s="79">
        <v>8.8333333333333339</v>
      </c>
      <c r="L7" s="79">
        <v>4.8583333333333334</v>
      </c>
      <c r="M7" s="79">
        <v>2556.9</v>
      </c>
      <c r="N7" s="79">
        <v>0</v>
      </c>
      <c r="O7" s="79">
        <v>3.8</v>
      </c>
      <c r="P7" s="79">
        <v>15.8</v>
      </c>
      <c r="Q7" s="115">
        <v>23.741666666666664</v>
      </c>
    </row>
    <row r="8" spans="1:19" ht="21" customHeight="1">
      <c r="A8" s="112">
        <v>2020</v>
      </c>
      <c r="B8" s="78">
        <v>15.1</v>
      </c>
      <c r="C8" s="78">
        <v>18.600000000000001</v>
      </c>
      <c r="D8" s="78">
        <v>32.6</v>
      </c>
      <c r="E8" s="78">
        <v>12.2</v>
      </c>
      <c r="F8" s="78">
        <v>-7</v>
      </c>
      <c r="G8" s="181">
        <v>1751.9</v>
      </c>
      <c r="H8" s="78">
        <v>67.75</v>
      </c>
      <c r="I8" s="78">
        <v>9</v>
      </c>
      <c r="J8" s="83">
        <v>1016.1916666666667</v>
      </c>
      <c r="K8" s="78">
        <v>8.5</v>
      </c>
      <c r="L8" s="78">
        <v>5.0999999999999996</v>
      </c>
      <c r="M8" s="181">
        <v>2504.9</v>
      </c>
      <c r="N8" s="78">
        <v>0.2</v>
      </c>
      <c r="O8" s="78">
        <v>3.9</v>
      </c>
      <c r="P8" s="78">
        <v>21.2</v>
      </c>
      <c r="Q8" s="116">
        <v>35.6</v>
      </c>
    </row>
    <row r="9" spans="1:19" ht="21" customHeight="1">
      <c r="A9" s="112">
        <v>2021</v>
      </c>
      <c r="B9" s="78">
        <v>15.7</v>
      </c>
      <c r="C9" s="78">
        <v>19.2</v>
      </c>
      <c r="D9" s="78">
        <v>34.1</v>
      </c>
      <c r="E9" s="78">
        <v>12.7</v>
      </c>
      <c r="F9" s="78">
        <v>-10.9</v>
      </c>
      <c r="G9" s="181">
        <v>1571.2</v>
      </c>
      <c r="H9" s="78">
        <v>67</v>
      </c>
      <c r="I9" s="78">
        <v>10</v>
      </c>
      <c r="J9" s="183">
        <v>1016.3</v>
      </c>
      <c r="K9" s="78">
        <v>9.1</v>
      </c>
      <c r="L9" s="78">
        <v>5</v>
      </c>
      <c r="M9" s="181">
        <v>2642.2</v>
      </c>
      <c r="N9" s="78">
        <v>0.3</v>
      </c>
      <c r="O9" s="78">
        <v>3.9</v>
      </c>
      <c r="P9" s="97">
        <v>19.899999999999999</v>
      </c>
      <c r="Q9" s="116">
        <v>29</v>
      </c>
    </row>
    <row r="10" spans="1:19" ht="21" customHeight="1">
      <c r="A10" s="117">
        <v>2022</v>
      </c>
      <c r="B10" s="77">
        <v>15.1</v>
      </c>
      <c r="C10" s="77">
        <v>18.8</v>
      </c>
      <c r="D10" s="77">
        <v>32.700000000000003</v>
      </c>
      <c r="E10" s="77">
        <v>12.1</v>
      </c>
      <c r="F10" s="77">
        <v>-7</v>
      </c>
      <c r="G10" s="182">
        <v>1067.4000000000001</v>
      </c>
      <c r="H10" s="77">
        <v>63</v>
      </c>
      <c r="I10" s="77">
        <v>12</v>
      </c>
      <c r="J10" s="184">
        <v>1016.3</v>
      </c>
      <c r="K10" s="77">
        <v>7.5</v>
      </c>
      <c r="L10" s="77">
        <v>4.9000000000000004</v>
      </c>
      <c r="M10" s="185">
        <v>2522</v>
      </c>
      <c r="N10" s="77">
        <v>1.3</v>
      </c>
      <c r="O10" s="77">
        <v>4</v>
      </c>
      <c r="P10" s="160">
        <v>21.9</v>
      </c>
      <c r="Q10" s="118">
        <v>36.299999999999997</v>
      </c>
    </row>
    <row r="11" spans="1:19" ht="21" customHeight="1">
      <c r="A11" s="119" t="s">
        <v>147</v>
      </c>
      <c r="B11" s="197">
        <v>3.3</v>
      </c>
      <c r="C11" s="197">
        <v>7.6</v>
      </c>
      <c r="D11" s="197">
        <v>10.5</v>
      </c>
      <c r="E11" s="197">
        <v>-0.1</v>
      </c>
      <c r="F11" s="197">
        <v>-4.7</v>
      </c>
      <c r="G11" s="198">
        <v>0</v>
      </c>
      <c r="H11" s="197">
        <v>47</v>
      </c>
      <c r="I11" s="197">
        <v>13</v>
      </c>
      <c r="J11" s="199">
        <v>1023.7</v>
      </c>
      <c r="K11" s="197">
        <v>-7.5</v>
      </c>
      <c r="L11" s="197">
        <v>3.7</v>
      </c>
      <c r="M11" s="197">
        <v>226.8</v>
      </c>
      <c r="N11" s="197">
        <v>0</v>
      </c>
      <c r="O11" s="197">
        <v>4.2</v>
      </c>
      <c r="P11" s="197">
        <v>14.2</v>
      </c>
      <c r="Q11" s="200">
        <v>20.9</v>
      </c>
    </row>
    <row r="12" spans="1:19" ht="21" customHeight="1">
      <c r="A12" s="119" t="s">
        <v>148</v>
      </c>
      <c r="B12" s="197">
        <v>3.1</v>
      </c>
      <c r="C12" s="197">
        <v>7.4</v>
      </c>
      <c r="D12" s="197">
        <v>12.2</v>
      </c>
      <c r="E12" s="197">
        <v>-0.3</v>
      </c>
      <c r="F12" s="197">
        <v>-7</v>
      </c>
      <c r="G12" s="198">
        <v>0</v>
      </c>
      <c r="H12" s="197">
        <v>45</v>
      </c>
      <c r="I12" s="197">
        <v>15</v>
      </c>
      <c r="J12" s="199">
        <v>1025</v>
      </c>
      <c r="K12" s="197">
        <v>-8.3000000000000007</v>
      </c>
      <c r="L12" s="197">
        <v>3.6</v>
      </c>
      <c r="M12" s="197">
        <v>231.4</v>
      </c>
      <c r="N12" s="197">
        <v>0</v>
      </c>
      <c r="O12" s="197">
        <v>4.9000000000000004</v>
      </c>
      <c r="P12" s="197">
        <v>14.1</v>
      </c>
      <c r="Q12" s="200">
        <v>24.8</v>
      </c>
    </row>
    <row r="13" spans="1:19" ht="21" customHeight="1">
      <c r="A13" s="119" t="s">
        <v>149</v>
      </c>
      <c r="B13" s="197">
        <v>9.6999999999999993</v>
      </c>
      <c r="C13" s="197">
        <v>13.9</v>
      </c>
      <c r="D13" s="197">
        <v>19.7</v>
      </c>
      <c r="E13" s="197">
        <v>6.1</v>
      </c>
      <c r="F13" s="197">
        <v>-0.3</v>
      </c>
      <c r="G13" s="198">
        <v>149.30000000000001</v>
      </c>
      <c r="H13" s="197">
        <v>62</v>
      </c>
      <c r="I13" s="197">
        <v>12</v>
      </c>
      <c r="J13" s="199">
        <v>1017.4</v>
      </c>
      <c r="K13" s="197">
        <v>2</v>
      </c>
      <c r="L13" s="197">
        <v>5.4</v>
      </c>
      <c r="M13" s="197">
        <v>196.8</v>
      </c>
      <c r="N13" s="197">
        <v>0</v>
      </c>
      <c r="O13" s="197">
        <v>3.9</v>
      </c>
      <c r="P13" s="197">
        <v>14.2</v>
      </c>
      <c r="Q13" s="200">
        <v>23.3</v>
      </c>
    </row>
    <row r="14" spans="1:19" ht="21" customHeight="1">
      <c r="A14" s="119" t="s">
        <v>150</v>
      </c>
      <c r="B14" s="197">
        <v>14.7</v>
      </c>
      <c r="C14" s="197">
        <v>18.600000000000001</v>
      </c>
      <c r="D14" s="197">
        <v>23.2</v>
      </c>
      <c r="E14" s="197">
        <v>11.4</v>
      </c>
      <c r="F14" s="197">
        <v>5.7</v>
      </c>
      <c r="G14" s="198">
        <v>102.2</v>
      </c>
      <c r="H14" s="197">
        <v>62</v>
      </c>
      <c r="I14" s="197">
        <v>12</v>
      </c>
      <c r="J14" s="199">
        <v>1017</v>
      </c>
      <c r="K14" s="197">
        <v>6.7</v>
      </c>
      <c r="L14" s="197">
        <v>4.7</v>
      </c>
      <c r="M14" s="197">
        <v>230.6</v>
      </c>
      <c r="N14" s="197">
        <v>0</v>
      </c>
      <c r="O14" s="197">
        <v>3.3</v>
      </c>
      <c r="P14" s="197">
        <v>10.8</v>
      </c>
      <c r="Q14" s="200">
        <v>16.3</v>
      </c>
    </row>
    <row r="15" spans="1:19" ht="21" customHeight="1">
      <c r="A15" s="119" t="s">
        <v>151</v>
      </c>
      <c r="B15" s="197">
        <v>18.899999999999999</v>
      </c>
      <c r="C15" s="197">
        <v>23.3</v>
      </c>
      <c r="D15" s="197">
        <v>29.9</v>
      </c>
      <c r="E15" s="197">
        <v>15.3</v>
      </c>
      <c r="F15" s="197">
        <v>10</v>
      </c>
      <c r="G15" s="198">
        <v>0.6</v>
      </c>
      <c r="H15" s="197">
        <v>57</v>
      </c>
      <c r="I15" s="197">
        <v>18</v>
      </c>
      <c r="J15" s="199">
        <v>1012.7</v>
      </c>
      <c r="K15" s="197">
        <v>9.4</v>
      </c>
      <c r="L15" s="197">
        <v>4</v>
      </c>
      <c r="M15" s="197">
        <v>289</v>
      </c>
      <c r="N15" s="197">
        <v>0</v>
      </c>
      <c r="O15" s="197">
        <v>3.4</v>
      </c>
      <c r="P15" s="197">
        <v>10.5</v>
      </c>
      <c r="Q15" s="200">
        <v>17.600000000000001</v>
      </c>
    </row>
    <row r="16" spans="1:19" ht="21" customHeight="1">
      <c r="A16" s="119" t="s">
        <v>152</v>
      </c>
      <c r="B16" s="197">
        <v>21.9</v>
      </c>
      <c r="C16" s="197">
        <v>24.7</v>
      </c>
      <c r="D16" s="197">
        <v>28.7</v>
      </c>
      <c r="E16" s="197">
        <v>19.899999999999999</v>
      </c>
      <c r="F16" s="197">
        <v>16.100000000000001</v>
      </c>
      <c r="G16" s="198">
        <v>91.7</v>
      </c>
      <c r="H16" s="197">
        <v>81</v>
      </c>
      <c r="I16" s="197">
        <v>23</v>
      </c>
      <c r="J16" s="199">
        <v>1008.4</v>
      </c>
      <c r="K16" s="197">
        <v>18.100000000000001</v>
      </c>
      <c r="L16" s="197">
        <v>6.7</v>
      </c>
      <c r="M16" s="197">
        <v>166.8</v>
      </c>
      <c r="N16" s="197">
        <v>0</v>
      </c>
      <c r="O16" s="197">
        <v>3.8</v>
      </c>
      <c r="P16" s="197">
        <v>13.6</v>
      </c>
      <c r="Q16" s="200">
        <v>19.5</v>
      </c>
    </row>
    <row r="17" spans="1:18" ht="21" customHeight="1">
      <c r="A17" s="119" t="s">
        <v>153</v>
      </c>
      <c r="B17" s="197">
        <v>26.4</v>
      </c>
      <c r="C17" s="197">
        <v>29.5</v>
      </c>
      <c r="D17" s="197">
        <v>32.700000000000003</v>
      </c>
      <c r="E17" s="197">
        <v>24.2</v>
      </c>
      <c r="F17" s="197">
        <v>20.9</v>
      </c>
      <c r="G17" s="198">
        <v>260.10000000000002</v>
      </c>
      <c r="H17" s="197">
        <v>80</v>
      </c>
      <c r="I17" s="197">
        <v>46</v>
      </c>
      <c r="J17" s="199">
        <v>1006.2</v>
      </c>
      <c r="K17" s="197">
        <v>22.3</v>
      </c>
      <c r="L17" s="197">
        <v>6.3</v>
      </c>
      <c r="M17" s="197">
        <v>199.6</v>
      </c>
      <c r="N17" s="197">
        <v>0</v>
      </c>
      <c r="O17" s="197">
        <v>3.3</v>
      </c>
      <c r="P17" s="197">
        <v>13.4</v>
      </c>
      <c r="Q17" s="200">
        <v>18.3</v>
      </c>
    </row>
    <row r="18" spans="1:18" ht="21" customHeight="1">
      <c r="A18" s="119" t="s">
        <v>154</v>
      </c>
      <c r="B18" s="197">
        <v>26.2</v>
      </c>
      <c r="C18" s="197">
        <v>28.8</v>
      </c>
      <c r="D18" s="197">
        <v>32.299999999999997</v>
      </c>
      <c r="E18" s="197">
        <v>24.3</v>
      </c>
      <c r="F18" s="197">
        <v>20.5</v>
      </c>
      <c r="G18" s="198">
        <v>210.8</v>
      </c>
      <c r="H18" s="197">
        <v>82</v>
      </c>
      <c r="I18" s="197">
        <v>32</v>
      </c>
      <c r="J18" s="199">
        <v>1007.9</v>
      </c>
      <c r="K18" s="197">
        <v>22.6</v>
      </c>
      <c r="L18" s="197">
        <v>7.1</v>
      </c>
      <c r="M18" s="197">
        <v>165.2</v>
      </c>
      <c r="N18" s="197">
        <v>0</v>
      </c>
      <c r="O18" s="197">
        <v>3.8</v>
      </c>
      <c r="P18" s="197">
        <v>12.3</v>
      </c>
      <c r="Q18" s="200">
        <v>19</v>
      </c>
    </row>
    <row r="19" spans="1:18" ht="21" customHeight="1">
      <c r="A19" s="119" t="s">
        <v>155</v>
      </c>
      <c r="B19" s="197">
        <v>23.2</v>
      </c>
      <c r="C19" s="197">
        <v>26.1</v>
      </c>
      <c r="D19" s="197">
        <v>32.4</v>
      </c>
      <c r="E19" s="197">
        <v>20.7</v>
      </c>
      <c r="F19" s="197">
        <v>15.3</v>
      </c>
      <c r="G19" s="198">
        <v>175.6</v>
      </c>
      <c r="H19" s="197">
        <v>69</v>
      </c>
      <c r="I19" s="197">
        <v>33</v>
      </c>
      <c r="J19" s="199">
        <v>1011.9</v>
      </c>
      <c r="K19" s="197">
        <v>16.8</v>
      </c>
      <c r="L19" s="197">
        <v>6.5</v>
      </c>
      <c r="M19" s="197">
        <v>164.2</v>
      </c>
      <c r="N19" s="197">
        <v>0</v>
      </c>
      <c r="O19" s="197">
        <v>4.8</v>
      </c>
      <c r="P19" s="197">
        <v>21.9</v>
      </c>
      <c r="Q19" s="200">
        <v>36.299999999999997</v>
      </c>
    </row>
    <row r="20" spans="1:18" ht="21" customHeight="1">
      <c r="A20" s="119" t="s">
        <v>156</v>
      </c>
      <c r="B20" s="197">
        <v>17.2</v>
      </c>
      <c r="C20" s="197">
        <v>21.1</v>
      </c>
      <c r="D20" s="197">
        <v>27.7</v>
      </c>
      <c r="E20" s="197">
        <v>14.1</v>
      </c>
      <c r="F20" s="197">
        <v>7.4</v>
      </c>
      <c r="G20" s="198">
        <v>13</v>
      </c>
      <c r="H20" s="197">
        <v>62</v>
      </c>
      <c r="I20" s="197">
        <v>23</v>
      </c>
      <c r="J20" s="199">
        <v>1020.9</v>
      </c>
      <c r="K20" s="197">
        <v>9.3000000000000007</v>
      </c>
      <c r="L20" s="197">
        <v>3.6</v>
      </c>
      <c r="M20" s="197">
        <v>255.9</v>
      </c>
      <c r="N20" s="197">
        <v>0</v>
      </c>
      <c r="O20" s="197">
        <v>4.4000000000000004</v>
      </c>
      <c r="P20" s="197">
        <v>13.9</v>
      </c>
      <c r="Q20" s="200">
        <v>22.2</v>
      </c>
    </row>
    <row r="21" spans="1:18" ht="21" customHeight="1">
      <c r="A21" s="119" t="s">
        <v>157</v>
      </c>
      <c r="B21" s="197">
        <v>13.3</v>
      </c>
      <c r="C21" s="197">
        <v>17.600000000000001</v>
      </c>
      <c r="D21" s="197">
        <v>21.1</v>
      </c>
      <c r="E21" s="197">
        <v>9.8000000000000007</v>
      </c>
      <c r="F21" s="197">
        <v>-0.9</v>
      </c>
      <c r="G21" s="198">
        <v>59.6</v>
      </c>
      <c r="H21" s="197">
        <v>60</v>
      </c>
      <c r="I21" s="197">
        <v>22</v>
      </c>
      <c r="J21" s="199">
        <v>1020.5</v>
      </c>
      <c r="K21" s="197">
        <v>5.0999999999999996</v>
      </c>
      <c r="L21" s="197">
        <v>3.7</v>
      </c>
      <c r="M21" s="197">
        <v>193.9</v>
      </c>
      <c r="N21" s="197">
        <v>0</v>
      </c>
      <c r="O21" s="197">
        <v>3.7</v>
      </c>
      <c r="P21" s="197">
        <v>18.8</v>
      </c>
      <c r="Q21" s="200">
        <v>28.3</v>
      </c>
    </row>
    <row r="22" spans="1:18" ht="21" customHeight="1">
      <c r="A22" s="120" t="s">
        <v>158</v>
      </c>
      <c r="B22" s="201">
        <v>3.1</v>
      </c>
      <c r="C22" s="201">
        <v>6.9</v>
      </c>
      <c r="D22" s="201">
        <v>12.1</v>
      </c>
      <c r="E22" s="201">
        <v>0.1</v>
      </c>
      <c r="F22" s="201">
        <v>-5.4</v>
      </c>
      <c r="G22" s="202">
        <v>4.5</v>
      </c>
      <c r="H22" s="201">
        <v>53</v>
      </c>
      <c r="I22" s="201">
        <v>18</v>
      </c>
      <c r="J22" s="199">
        <v>1023.9</v>
      </c>
      <c r="K22" s="201">
        <v>-6.1</v>
      </c>
      <c r="L22" s="201">
        <v>4</v>
      </c>
      <c r="M22" s="201">
        <v>201.8</v>
      </c>
      <c r="N22" s="201">
        <v>1.3</v>
      </c>
      <c r="O22" s="201">
        <v>4.5</v>
      </c>
      <c r="P22" s="201">
        <v>13.7</v>
      </c>
      <c r="Q22" s="203">
        <v>21.2</v>
      </c>
    </row>
    <row r="23" spans="1:18" ht="21" customHeight="1">
      <c r="A23" s="81" t="s">
        <v>172</v>
      </c>
      <c r="B23" s="84"/>
      <c r="C23" s="81"/>
      <c r="D23" s="81"/>
      <c r="E23" s="81"/>
      <c r="F23" s="81"/>
      <c r="G23" s="81"/>
      <c r="H23" s="82"/>
      <c r="I23" s="82"/>
      <c r="J23" s="180"/>
      <c r="K23" s="83"/>
      <c r="L23" s="82"/>
      <c r="M23" s="85"/>
      <c r="N23" s="76" t="s">
        <v>68</v>
      </c>
      <c r="O23" s="85"/>
      <c r="P23" s="85"/>
      <c r="Q23" s="85"/>
      <c r="R23" s="196">
        <f>SUM(O11:O22)/12</f>
        <v>4</v>
      </c>
    </row>
  </sheetData>
  <mergeCells count="12">
    <mergeCell ref="N3:N4"/>
    <mergeCell ref="O3:Q3"/>
    <mergeCell ref="A1:Q1"/>
    <mergeCell ref="A3:A4"/>
    <mergeCell ref="B3:F3"/>
    <mergeCell ref="B2:K2"/>
    <mergeCell ref="H3:I3"/>
    <mergeCell ref="G3:G4"/>
    <mergeCell ref="J3:J4"/>
    <mergeCell ref="K3:K4"/>
    <mergeCell ref="L3:L4"/>
    <mergeCell ref="M3:M4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77" pageOrder="overThenDown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view="pageBreakPreview" zoomScaleNormal="100" zoomScaleSheetLayoutView="100" workbookViewId="0">
      <selection activeCell="C13" sqref="C13"/>
    </sheetView>
  </sheetViews>
  <sheetFormatPr defaultColWidth="8.88671875" defaultRowHeight="13.5"/>
  <cols>
    <col min="1" max="14" width="8.77734375" style="6" customWidth="1"/>
    <col min="15" max="24" width="7.5546875" style="6" customWidth="1"/>
    <col min="25" max="25" width="8.88671875" style="6"/>
    <col min="26" max="26" width="8.88671875" style="11"/>
    <col min="27" max="16384" width="8.88671875" style="6"/>
  </cols>
  <sheetData>
    <row r="1" spans="1:26" s="20" customFormat="1" ht="30" customHeight="1">
      <c r="A1" s="262" t="s">
        <v>168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15"/>
      <c r="P1" s="15"/>
      <c r="Q1" s="15"/>
      <c r="R1" s="15"/>
      <c r="S1" s="15"/>
      <c r="T1" s="15"/>
      <c r="U1" s="15"/>
      <c r="V1" s="15"/>
      <c r="W1" s="15"/>
      <c r="X1" s="15"/>
      <c r="Y1" s="19"/>
      <c r="Z1" s="19"/>
    </row>
    <row r="2" spans="1:26" s="25" customFormat="1" ht="15" customHeight="1">
      <c r="A2" s="27" t="s">
        <v>2</v>
      </c>
      <c r="B2" s="30"/>
      <c r="C2" s="31"/>
      <c r="D2" s="31"/>
      <c r="E2" s="30"/>
      <c r="F2" s="30"/>
      <c r="G2" s="30"/>
      <c r="H2" s="30"/>
      <c r="I2" s="30"/>
      <c r="J2" s="30"/>
      <c r="K2" s="30"/>
      <c r="L2" s="30"/>
      <c r="M2" s="30"/>
      <c r="N2" s="33" t="s">
        <v>1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s="7" customFormat="1" ht="36.75" customHeight="1">
      <c r="A3" s="98" t="s">
        <v>169</v>
      </c>
      <c r="B3" s="92" t="s">
        <v>15</v>
      </c>
      <c r="C3" s="93" t="s">
        <v>16</v>
      </c>
      <c r="D3" s="93" t="s">
        <v>17</v>
      </c>
      <c r="E3" s="93" t="s">
        <v>18</v>
      </c>
      <c r="F3" s="93" t="s">
        <v>19</v>
      </c>
      <c r="G3" s="93" t="s">
        <v>20</v>
      </c>
      <c r="H3" s="93" t="s">
        <v>21</v>
      </c>
      <c r="I3" s="93" t="s">
        <v>22</v>
      </c>
      <c r="J3" s="99" t="s">
        <v>23</v>
      </c>
      <c r="K3" s="99" t="s">
        <v>24</v>
      </c>
      <c r="L3" s="99" t="s">
        <v>25</v>
      </c>
      <c r="M3" s="99" t="s">
        <v>26</v>
      </c>
      <c r="N3" s="39" t="s">
        <v>27</v>
      </c>
      <c r="O3" s="12"/>
      <c r="P3" s="12"/>
      <c r="Q3" s="12"/>
      <c r="R3" s="12"/>
      <c r="S3" s="12"/>
      <c r="T3" s="13"/>
      <c r="U3" s="12"/>
      <c r="V3" s="12"/>
      <c r="W3" s="12"/>
      <c r="X3" s="13"/>
      <c r="Y3" s="12"/>
      <c r="Z3" s="12"/>
    </row>
    <row r="4" spans="1:26" s="88" customFormat="1" ht="28.5" customHeight="1">
      <c r="A4" s="71">
        <v>2017</v>
      </c>
      <c r="B4" s="86">
        <v>1019.6</v>
      </c>
      <c r="C4" s="87">
        <v>11.5</v>
      </c>
      <c r="D4" s="87">
        <v>45.1</v>
      </c>
      <c r="E4" s="87">
        <v>14.7</v>
      </c>
      <c r="F4" s="87">
        <v>62.8</v>
      </c>
      <c r="G4" s="87">
        <v>49.5</v>
      </c>
      <c r="H4" s="87">
        <v>81.599999999999994</v>
      </c>
      <c r="I4" s="87">
        <v>113.5</v>
      </c>
      <c r="J4" s="87">
        <v>311.60000000000002</v>
      </c>
      <c r="K4" s="87">
        <v>163.9</v>
      </c>
      <c r="L4" s="87">
        <v>148.30000000000001</v>
      </c>
      <c r="M4" s="87">
        <v>0.6</v>
      </c>
      <c r="N4" s="105">
        <v>16.5</v>
      </c>
      <c r="O4" s="30"/>
      <c r="P4" s="30"/>
      <c r="Q4" s="30"/>
      <c r="R4" s="30"/>
      <c r="S4" s="30"/>
      <c r="T4" s="30"/>
      <c r="U4" s="30"/>
      <c r="V4" s="30"/>
      <c r="W4" s="30"/>
      <c r="X4" s="30"/>
      <c r="Y4" s="29"/>
      <c r="Z4" s="29"/>
    </row>
    <row r="5" spans="1:26" s="90" customFormat="1" ht="28.5" customHeight="1">
      <c r="A5" s="71">
        <v>2018</v>
      </c>
      <c r="B5" s="86">
        <v>1578.7</v>
      </c>
      <c r="C5" s="87">
        <v>24.7</v>
      </c>
      <c r="D5" s="87">
        <v>33.4</v>
      </c>
      <c r="E5" s="87">
        <v>223.8</v>
      </c>
      <c r="F5" s="87">
        <v>125.3</v>
      </c>
      <c r="G5" s="87">
        <v>134.5</v>
      </c>
      <c r="H5" s="87">
        <v>291.8</v>
      </c>
      <c r="I5" s="87">
        <v>149.69999999999999</v>
      </c>
      <c r="J5" s="87">
        <v>89.8</v>
      </c>
      <c r="K5" s="87">
        <v>281.39999999999998</v>
      </c>
      <c r="L5" s="87">
        <v>146.6</v>
      </c>
      <c r="M5" s="87">
        <v>32.200000000000003</v>
      </c>
      <c r="N5" s="105">
        <v>45.5</v>
      </c>
      <c r="O5" s="30"/>
      <c r="P5" s="30"/>
      <c r="Q5" s="30"/>
      <c r="R5" s="30"/>
      <c r="S5" s="30"/>
      <c r="T5" s="30"/>
      <c r="U5" s="30"/>
      <c r="V5" s="30"/>
      <c r="W5" s="30"/>
      <c r="X5" s="28"/>
      <c r="Y5" s="89"/>
      <c r="Z5" s="89"/>
    </row>
    <row r="6" spans="1:26" s="90" customFormat="1" ht="28.5" customHeight="1">
      <c r="A6" s="71">
        <v>2019</v>
      </c>
      <c r="B6" s="91">
        <f>SUM(C6:N6)</f>
        <v>1529.9</v>
      </c>
      <c r="C6" s="91">
        <v>12.9</v>
      </c>
      <c r="D6" s="91">
        <v>46.4</v>
      </c>
      <c r="E6" s="91">
        <v>63.3</v>
      </c>
      <c r="F6" s="91">
        <v>93.6</v>
      </c>
      <c r="G6" s="91">
        <v>132.4</v>
      </c>
      <c r="H6" s="91">
        <v>289.2</v>
      </c>
      <c r="I6" s="91">
        <v>303.5</v>
      </c>
      <c r="J6" s="91">
        <v>66.5</v>
      </c>
      <c r="K6" s="91">
        <v>280.10000000000002</v>
      </c>
      <c r="L6" s="91">
        <v>198.7</v>
      </c>
      <c r="M6" s="91">
        <v>14.7</v>
      </c>
      <c r="N6" s="106">
        <v>28.6</v>
      </c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1:26" s="90" customFormat="1" ht="28.5" customHeight="1">
      <c r="A7" s="71">
        <v>2020</v>
      </c>
      <c r="B7" s="94">
        <v>1751.9</v>
      </c>
      <c r="C7" s="95">
        <v>81.3</v>
      </c>
      <c r="D7" s="95">
        <v>61.3</v>
      </c>
      <c r="E7" s="95">
        <v>52.3</v>
      </c>
      <c r="F7" s="95">
        <v>80.5</v>
      </c>
      <c r="G7" s="95">
        <v>139.4</v>
      </c>
      <c r="H7" s="95">
        <v>367</v>
      </c>
      <c r="I7" s="95">
        <v>552</v>
      </c>
      <c r="J7" s="95">
        <v>180.1</v>
      </c>
      <c r="K7" s="95">
        <v>181.2</v>
      </c>
      <c r="L7" s="95">
        <v>27.6</v>
      </c>
      <c r="M7" s="95">
        <v>15.4</v>
      </c>
      <c r="N7" s="107">
        <v>13.8</v>
      </c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spans="1:26" s="90" customFormat="1" ht="28.5" customHeight="1">
      <c r="A8" s="71">
        <v>2021</v>
      </c>
      <c r="B8" s="94">
        <f>SUM(C8:N8)</f>
        <v>1571.2000000000003</v>
      </c>
      <c r="C8" s="245">
        <v>17.3</v>
      </c>
      <c r="D8" s="245">
        <v>36.700000000000003</v>
      </c>
      <c r="E8" s="245">
        <v>106</v>
      </c>
      <c r="F8" s="245">
        <v>95.3</v>
      </c>
      <c r="G8" s="245">
        <v>134.9</v>
      </c>
      <c r="H8" s="245">
        <v>130.19999999999999</v>
      </c>
      <c r="I8" s="245">
        <v>445.3</v>
      </c>
      <c r="J8" s="245">
        <v>369.7</v>
      </c>
      <c r="K8" s="245">
        <v>144.69999999999999</v>
      </c>
      <c r="L8" s="245">
        <v>45.4</v>
      </c>
      <c r="M8" s="245">
        <v>43</v>
      </c>
      <c r="N8" s="246">
        <v>2.7</v>
      </c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</row>
    <row r="9" spans="1:26" s="111" customFormat="1" ht="28.5" customHeight="1">
      <c r="A9" s="108">
        <v>2022</v>
      </c>
      <c r="B9" s="109">
        <v>1067.4000000000001</v>
      </c>
      <c r="C9" s="186">
        <v>0</v>
      </c>
      <c r="D9" s="186">
        <v>0</v>
      </c>
      <c r="E9" s="186">
        <v>149.30000000000001</v>
      </c>
      <c r="F9" s="186">
        <v>102.2</v>
      </c>
      <c r="G9" s="186">
        <v>0.6</v>
      </c>
      <c r="H9" s="186">
        <v>91.7</v>
      </c>
      <c r="I9" s="186">
        <v>260.10000000000002</v>
      </c>
      <c r="J9" s="186">
        <v>210.8</v>
      </c>
      <c r="K9" s="186">
        <v>175.6</v>
      </c>
      <c r="L9" s="186">
        <v>13</v>
      </c>
      <c r="M9" s="186">
        <v>59.6</v>
      </c>
      <c r="N9" s="187">
        <v>4.5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</row>
    <row r="10" spans="1:26" ht="20.25" customHeight="1">
      <c r="A10" s="277" t="s">
        <v>159</v>
      </c>
      <c r="B10" s="277"/>
      <c r="C10" s="277"/>
      <c r="D10" s="277"/>
      <c r="E10" s="44"/>
      <c r="F10" s="44"/>
      <c r="G10" s="44"/>
      <c r="H10" s="44"/>
      <c r="I10" s="44"/>
      <c r="J10" s="44"/>
      <c r="K10" s="179" t="s">
        <v>68</v>
      </c>
      <c r="L10" s="44"/>
      <c r="M10" s="44"/>
      <c r="N10" s="44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6" ht="12.95" customHeight="1"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6" ht="12.95" customHeight="1"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6" ht="12.95" customHeight="1"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6" s="20" customFormat="1" ht="30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5"/>
      <c r="P14" s="15"/>
      <c r="Q14" s="15"/>
      <c r="R14" s="15"/>
      <c r="S14" s="15"/>
      <c r="T14" s="15"/>
      <c r="U14" s="15"/>
      <c r="V14" s="15"/>
      <c r="W14" s="15"/>
      <c r="X14" s="15"/>
      <c r="Z14" s="19"/>
    </row>
    <row r="15" spans="1:26" ht="12.95" customHeight="1">
      <c r="O15" s="13"/>
      <c r="P15" s="13"/>
      <c r="Q15" s="13"/>
      <c r="R15" s="13"/>
      <c r="S15" s="13"/>
      <c r="T15" s="13"/>
      <c r="U15" s="13"/>
      <c r="V15" s="11"/>
      <c r="W15" s="11"/>
      <c r="X15" s="11"/>
    </row>
    <row r="16" spans="1:26" ht="12.95" customHeight="1">
      <c r="O16" s="13"/>
      <c r="P16" s="13"/>
      <c r="Q16" s="13"/>
      <c r="R16" s="13"/>
      <c r="S16" s="13"/>
      <c r="T16" s="13"/>
      <c r="U16" s="13"/>
      <c r="V16" s="11"/>
      <c r="W16" s="11"/>
      <c r="X16" s="11"/>
    </row>
    <row r="17" spans="1:26" ht="20.100000000000001" customHeight="1">
      <c r="O17" s="11"/>
      <c r="P17" s="13"/>
      <c r="Q17" s="11"/>
      <c r="R17" s="11"/>
      <c r="S17" s="11"/>
      <c r="T17" s="11"/>
      <c r="U17" s="11"/>
      <c r="V17" s="11"/>
      <c r="W17" s="11"/>
      <c r="X17" s="11"/>
    </row>
    <row r="18" spans="1:26" ht="15" customHeight="1">
      <c r="O18" s="13"/>
      <c r="P18" s="13"/>
      <c r="Q18" s="11"/>
      <c r="R18" s="11"/>
      <c r="S18" s="11"/>
      <c r="T18" s="11"/>
      <c r="U18" s="11"/>
      <c r="V18" s="11"/>
      <c r="W18" s="11"/>
      <c r="X18" s="11"/>
    </row>
    <row r="19" spans="1:26" ht="15" customHeight="1">
      <c r="O19" s="13"/>
      <c r="P19" s="13"/>
      <c r="Q19" s="11"/>
      <c r="R19" s="11"/>
      <c r="S19" s="11"/>
      <c r="T19" s="11"/>
      <c r="U19" s="11"/>
      <c r="V19" s="11"/>
      <c r="W19" s="11"/>
      <c r="X19" s="11"/>
    </row>
    <row r="20" spans="1:26" ht="30" customHeight="1">
      <c r="O20" s="24"/>
      <c r="P20" s="24"/>
      <c r="Q20" s="24"/>
      <c r="R20" s="13"/>
      <c r="S20" s="13"/>
      <c r="T20" s="11"/>
      <c r="U20" s="11"/>
      <c r="V20" s="11"/>
      <c r="W20" s="11"/>
      <c r="X20" s="11"/>
    </row>
    <row r="21" spans="1:26" ht="50.1" customHeight="1"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6" s="2" customFormat="1" ht="1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0"/>
      <c r="P22" s="10"/>
      <c r="Q22" s="10"/>
      <c r="R22" s="10"/>
      <c r="S22" s="10"/>
      <c r="T22" s="10"/>
      <c r="U22" s="10"/>
      <c r="V22" s="10"/>
      <c r="W22" s="10"/>
      <c r="X22" s="10"/>
      <c r="Z22" s="5"/>
    </row>
    <row r="23" spans="1:26" s="2" customFormat="1" ht="1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26"/>
      <c r="P23" s="26"/>
      <c r="Q23" s="26"/>
      <c r="R23" s="26"/>
      <c r="S23" s="26"/>
      <c r="T23" s="26"/>
      <c r="U23" s="26"/>
      <c r="V23" s="26"/>
      <c r="W23" s="26"/>
      <c r="X23" s="26"/>
      <c r="Z23" s="5"/>
    </row>
  </sheetData>
  <mergeCells count="2">
    <mergeCell ref="A1:N1"/>
    <mergeCell ref="A10:D10"/>
  </mergeCells>
  <phoneticPr fontId="5" type="noConversion"/>
  <printOptions horizontalCentered="1"/>
  <pageMargins left="0.78740157480314965" right="0.78740157480314965" top="0.98425196850393704" bottom="0.98425196850393704" header="0" footer="0.59055118110236227"/>
  <pageSetup paperSize="9" scale="91" pageOrder="overThenDown" orientation="landscape" useFirstPageNumber="1" r:id="rId1"/>
  <headerFooter scaleWithDoc="0"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Ⅱ-2 행정구역</vt:lpstr>
      <vt:lpstr>Ⅱ-3 토지지목별 현황</vt:lpstr>
      <vt:lpstr>Ⅱ-4 일기일수</vt:lpstr>
      <vt:lpstr>Ⅱ-5 기상개황</vt:lpstr>
      <vt:lpstr>Ⅱ-6 강수량</vt:lpstr>
      <vt:lpstr>'Ⅱ-2 행정구역'!Print_Area</vt:lpstr>
      <vt:lpstr>'Ⅱ-3 토지지목별 현황'!Print_Area</vt:lpstr>
      <vt:lpstr>'Ⅱ-4 일기일수'!Print_Area</vt:lpstr>
      <vt:lpstr>'Ⅱ-5 기상개황'!Print_Area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2019-10-21T12:12:55Z</cp:lastPrinted>
  <dcterms:created xsi:type="dcterms:W3CDTF">2010-02-08T05:22:34Z</dcterms:created>
  <dcterms:modified xsi:type="dcterms:W3CDTF">2024-02-28T07:05:48Z</dcterms:modified>
</cp:coreProperties>
</file>